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5" windowWidth="18195" windowHeight="1098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K95" i="36" l="1"/>
  <c r="K96" i="36"/>
  <c r="K97" i="36"/>
  <c r="K98" i="36"/>
  <c r="K99" i="36"/>
  <c r="K100" i="36"/>
  <c r="F41" i="40"/>
  <c r="F44" i="40"/>
  <c r="E60" i="40"/>
  <c r="D60" i="40"/>
  <c r="E59" i="40"/>
  <c r="D59" i="40"/>
  <c r="E58" i="40"/>
  <c r="D58" i="40"/>
  <c r="E57" i="40"/>
  <c r="D57" i="40"/>
  <c r="D55" i="40"/>
  <c r="E54" i="40"/>
  <c r="D54" i="40"/>
  <c r="E53" i="40"/>
  <c r="D53" i="40"/>
  <c r="E52" i="40"/>
  <c r="D52" i="40"/>
  <c r="E51" i="40"/>
  <c r="D51" i="40"/>
  <c r="E50" i="40"/>
  <c r="D50" i="40"/>
  <c r="E49" i="40"/>
  <c r="D49" i="40"/>
  <c r="D47" i="40"/>
  <c r="D46" i="40"/>
  <c r="D45" i="40"/>
  <c r="D44" i="40"/>
  <c r="D43" i="40"/>
  <c r="D42" i="40"/>
  <c r="D41" i="40"/>
  <c r="E40" i="40"/>
  <c r="D40" i="40"/>
  <c r="E39" i="40"/>
  <c r="D39" i="40"/>
  <c r="E38" i="40"/>
  <c r="D38" i="40"/>
  <c r="E37" i="40"/>
  <c r="D37" i="40"/>
  <c r="D35" i="40"/>
  <c r="D14" i="40"/>
  <c r="D15" i="40"/>
  <c r="D16" i="40"/>
  <c r="D17" i="40"/>
  <c r="D18" i="40"/>
  <c r="D19" i="40"/>
  <c r="D20" i="40"/>
  <c r="D21"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s="1"/>
  <c r="F4" i="40" s="1"/>
  <c r="D4" i="40"/>
  <c r="D23" i="39"/>
  <c r="D24" i="39"/>
  <c r="F23" i="39" s="1"/>
  <c r="D25" i="39"/>
  <c r="D26" i="39"/>
  <c r="D27" i="39"/>
  <c r="F29" i="39"/>
  <c r="D47" i="39"/>
  <c r="D48" i="39"/>
  <c r="F47" i="39" s="1"/>
  <c r="D49"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D29" i="39"/>
  <c r="E27" i="39"/>
  <c r="E26" i="39"/>
  <c r="E25" i="39"/>
  <c r="D4" i="39"/>
  <c r="D5" i="39"/>
  <c r="D6" i="39"/>
  <c r="D7" i="39"/>
  <c r="D8" i="39"/>
  <c r="D9" i="39"/>
  <c r="F4" i="39"/>
  <c r="E19" i="39"/>
  <c r="D19" i="39"/>
  <c r="E18" i="39"/>
  <c r="D18" i="39"/>
  <c r="E17" i="39"/>
  <c r="D17" i="39"/>
  <c r="F15" i="39" s="1"/>
  <c r="D16" i="39"/>
  <c r="D15" i="39"/>
  <c r="E14" i="39"/>
  <c r="D14" i="39"/>
  <c r="E13" i="39"/>
  <c r="D13" i="39"/>
  <c r="E12" i="39"/>
  <c r="D12" i="39"/>
  <c r="F10" i="39" s="1"/>
  <c r="D11" i="39"/>
  <c r="D10" i="39"/>
  <c r="D65" i="38"/>
  <c r="D66" i="38"/>
  <c r="D67" i="38"/>
  <c r="D68" i="38"/>
  <c r="D69" i="38"/>
  <c r="D70" i="38"/>
  <c r="D71" i="38"/>
  <c r="D72" i="38"/>
  <c r="D73" i="38"/>
  <c r="D75" i="38"/>
  <c r="D76" i="38"/>
  <c r="D77" i="38"/>
  <c r="D78" i="38"/>
  <c r="D79" i="38"/>
  <c r="D80" i="38"/>
  <c r="D81" i="38"/>
  <c r="D82" i="38"/>
  <c r="F83" i="38"/>
  <c r="D88" i="38"/>
  <c r="D89" i="38"/>
  <c r="D90" i="38"/>
  <c r="D91" i="38"/>
  <c r="F90" i="38" s="1"/>
  <c r="D87" i="38"/>
  <c r="D86" i="38"/>
  <c r="D84" i="38"/>
  <c r="D83" i="38"/>
  <c r="E73" i="38"/>
  <c r="E72" i="38"/>
  <c r="E71" i="38"/>
  <c r="E70" i="38"/>
  <c r="E69" i="38"/>
  <c r="E68" i="38"/>
  <c r="E67" i="38"/>
  <c r="E66" i="38"/>
  <c r="D64" i="38"/>
  <c r="D52" i="38"/>
  <c r="F52" i="38" s="1"/>
  <c r="D53" i="38"/>
  <c r="D54" i="38"/>
  <c r="D55" i="38"/>
  <c r="D56" i="38"/>
  <c r="D57" i="38"/>
  <c r="D58" i="38"/>
  <c r="F57" i="38" s="1"/>
  <c r="D59" i="38"/>
  <c r="D60" i="38"/>
  <c r="E51" i="38"/>
  <c r="D51" i="38"/>
  <c r="E50" i="38"/>
  <c r="D50" i="38"/>
  <c r="E49" i="38"/>
  <c r="D49" i="38"/>
  <c r="E48" i="38"/>
  <c r="D48" i="38"/>
  <c r="E47" i="38"/>
  <c r="D47" i="38"/>
  <c r="D45" i="38"/>
  <c r="D29" i="38"/>
  <c r="D30" i="38"/>
  <c r="F29" i="38"/>
  <c r="D31" i="38"/>
  <c r="F31" i="38" s="1"/>
  <c r="D32" i="38"/>
  <c r="D33" i="38"/>
  <c r="D34" i="38"/>
  <c r="D35" i="38"/>
  <c r="D36" i="38"/>
  <c r="D37" i="38"/>
  <c r="D38" i="38"/>
  <c r="D39" i="38"/>
  <c r="D40" i="38"/>
  <c r="D41" i="38"/>
  <c r="D4" i="38"/>
  <c r="D5" i="38"/>
  <c r="F4" i="38" s="1"/>
  <c r="D6" i="38"/>
  <c r="D7" i="38"/>
  <c r="D8" i="38"/>
  <c r="D9" i="38"/>
  <c r="F8" i="38" s="1"/>
  <c r="D10" i="38"/>
  <c r="D11" i="38"/>
  <c r="D12" i="38"/>
  <c r="F11" i="38"/>
  <c r="D15" i="38"/>
  <c r="D16" i="38"/>
  <c r="D17" i="38"/>
  <c r="D19" i="38"/>
  <c r="D20" i="38"/>
  <c r="D21" i="38"/>
  <c r="D23" i="38"/>
  <c r="D24" i="38"/>
  <c r="D25" i="38"/>
  <c r="J143" i="37"/>
  <c r="J144" i="37"/>
  <c r="L143" i="37" s="1"/>
  <c r="J145" i="37"/>
  <c r="J146" i="37"/>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L97" i="37" s="1"/>
  <c r="J99" i="37"/>
  <c r="J100" i="37"/>
  <c r="J101" i="37"/>
  <c r="J102" i="37"/>
  <c r="J104" i="37"/>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L45" i="37" s="1"/>
  <c r="J47" i="37"/>
  <c r="J48" i="37"/>
  <c r="J49" i="37"/>
  <c r="J50" i="37"/>
  <c r="L48" i="37"/>
  <c r="L49" i="37"/>
  <c r="L50" i="37"/>
  <c r="J52" i="37"/>
  <c r="J53" i="37"/>
  <c r="J54" i="37"/>
  <c r="J55" i="37"/>
  <c r="J56" i="37"/>
  <c r="J58" i="37"/>
  <c r="J59" i="37"/>
  <c r="J60" i="37"/>
  <c r="J61" i="37"/>
  <c r="L60" i="37"/>
  <c r="L61" i="37"/>
  <c r="J64" i="37"/>
  <c r="J65" i="37"/>
  <c r="J66" i="37"/>
  <c r="J67" i="37"/>
  <c r="J68" i="37"/>
  <c r="J69" i="37"/>
  <c r="L65" i="37"/>
  <c r="L66" i="37"/>
  <c r="L67" i="37"/>
  <c r="L68" i="37"/>
  <c r="L69" i="37"/>
  <c r="J71" i="37"/>
  <c r="J72" i="37"/>
  <c r="J73" i="37"/>
  <c r="J74" i="37"/>
  <c r="J76" i="37"/>
  <c r="J77" i="37"/>
  <c r="J78" i="37"/>
  <c r="J79" i="37"/>
  <c r="J80" i="37"/>
  <c r="J81" i="37"/>
  <c r="L78" i="37"/>
  <c r="L79" i="37"/>
  <c r="L80" i="37"/>
  <c r="L81" i="37"/>
  <c r="J83" i="37"/>
  <c r="L82" i="37" s="1"/>
  <c r="J84" i="37"/>
  <c r="J85" i="37"/>
  <c r="J86" i="37"/>
  <c r="J87" i="37"/>
  <c r="J63" i="37"/>
  <c r="J4" i="37"/>
  <c r="J6" i="37"/>
  <c r="L4" i="37" s="1"/>
  <c r="J7" i="37"/>
  <c r="J8" i="37"/>
  <c r="J9" i="37"/>
  <c r="J10" i="37"/>
  <c r="J12" i="37"/>
  <c r="J13" i="37"/>
  <c r="J14" i="37"/>
  <c r="J15" i="37"/>
  <c r="L10" i="37"/>
  <c r="J16" i="37"/>
  <c r="J18" i="37"/>
  <c r="J19" i="37"/>
  <c r="J20" i="37"/>
  <c r="L16" i="37" s="1"/>
  <c r="J21" i="37"/>
  <c r="J22" i="37"/>
  <c r="J24" i="37"/>
  <c r="J25" i="37"/>
  <c r="L22" i="37" s="1"/>
  <c r="J26" i="37"/>
  <c r="J27" i="37"/>
  <c r="J28" i="37"/>
  <c r="J30" i="37"/>
  <c r="J31" i="37"/>
  <c r="L28" i="37" s="1"/>
  <c r="J32" i="37"/>
  <c r="J33" i="37"/>
  <c r="J35" i="37"/>
  <c r="J37" i="37"/>
  <c r="J38" i="37"/>
  <c r="J39" i="37"/>
  <c r="J40" i="37"/>
  <c r="J41" i="37"/>
  <c r="L41" i="37"/>
  <c r="L40" i="37"/>
  <c r="L39" i="37"/>
  <c r="L38" i="37"/>
  <c r="L37" i="37"/>
  <c r="K79" i="36"/>
  <c r="K80" i="36"/>
  <c r="K81" i="36"/>
  <c r="K82" i="36"/>
  <c r="K83" i="36"/>
  <c r="K84" i="36"/>
  <c r="K85" i="36"/>
  <c r="K88" i="36"/>
  <c r="K89" i="36"/>
  <c r="K90" i="36"/>
  <c r="K91" i="36"/>
  <c r="K92" i="36"/>
  <c r="J101" i="36"/>
  <c r="J103" i="36"/>
  <c r="K101" i="36" s="1"/>
  <c r="J104" i="36"/>
  <c r="J105" i="36"/>
  <c r="J100" i="36"/>
  <c r="J99" i="36"/>
  <c r="J98" i="36"/>
  <c r="J97" i="36"/>
  <c r="J96" i="36"/>
  <c r="J95" i="36"/>
  <c r="J94" i="36"/>
  <c r="J93" i="36"/>
  <c r="J92" i="36"/>
  <c r="J91" i="36"/>
  <c r="J90" i="36"/>
  <c r="J89" i="36"/>
  <c r="J88" i="36"/>
  <c r="J87" i="36"/>
  <c r="J86" i="36"/>
  <c r="J85" i="36"/>
  <c r="J84" i="36"/>
  <c r="J83" i="36"/>
  <c r="J82" i="36"/>
  <c r="J81" i="36"/>
  <c r="J80" i="36"/>
  <c r="J79" i="36"/>
  <c r="J78" i="36"/>
  <c r="J77" i="36"/>
  <c r="K56" i="36"/>
  <c r="K57" i="36"/>
  <c r="K58" i="36"/>
  <c r="K59" i="36"/>
  <c r="K60" i="36"/>
  <c r="J61" i="36"/>
  <c r="K61" i="36" s="1"/>
  <c r="J62" i="36"/>
  <c r="J63" i="36"/>
  <c r="J65" i="36"/>
  <c r="J66" i="36"/>
  <c r="J67" i="36"/>
  <c r="K63" i="36" s="1"/>
  <c r="K70" i="36"/>
  <c r="K73" i="36"/>
  <c r="J73" i="36"/>
  <c r="K72" i="36"/>
  <c r="J72" i="36"/>
  <c r="K71" i="36"/>
  <c r="J71" i="36"/>
  <c r="J70" i="36"/>
  <c r="K68" i="36" s="1"/>
  <c r="J69" i="36"/>
  <c r="J68" i="36"/>
  <c r="J60" i="36"/>
  <c r="J59" i="36"/>
  <c r="J58" i="36"/>
  <c r="J57" i="36"/>
  <c r="J56" i="36"/>
  <c r="J55" i="36"/>
  <c r="J54" i="36"/>
  <c r="J4" i="36"/>
  <c r="J5" i="36"/>
  <c r="K4" i="36" s="1"/>
  <c r="J6" i="36"/>
  <c r="J7" i="36"/>
  <c r="J8" i="36"/>
  <c r="K8" i="36" s="1"/>
  <c r="J9" i="36"/>
  <c r="J10" i="36"/>
  <c r="J11" i="36"/>
  <c r="J12" i="36"/>
  <c r="J13"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I5" i="5"/>
  <c r="H5" i="5"/>
  <c r="G5" i="5"/>
  <c r="F5" i="5"/>
  <c r="L51" i="37" l="1"/>
  <c r="L103" i="37"/>
  <c r="F36" i="38"/>
  <c r="L70" i="37"/>
  <c r="L34" i="37"/>
  <c r="L42" i="37" s="1"/>
  <c r="G13" i="1" s="1"/>
  <c r="K77" i="36"/>
  <c r="F55" i="40"/>
  <c r="F47" i="40"/>
  <c r="F35" i="40"/>
  <c r="F28" i="40"/>
  <c r="F12" i="40"/>
  <c r="F35" i="39"/>
  <c r="F50" i="39" s="1"/>
  <c r="G24" i="1" s="1"/>
  <c r="F20" i="39"/>
  <c r="G23" i="1" s="1"/>
  <c r="F85" i="38"/>
  <c r="F74" i="38"/>
  <c r="F64" i="38"/>
  <c r="F45" i="38"/>
  <c r="F61" i="38" s="1"/>
  <c r="G20" i="1" s="1"/>
  <c r="F42" i="38"/>
  <c r="G19" i="1" s="1"/>
  <c r="F13" i="38"/>
  <c r="F26" i="38" s="1"/>
  <c r="G18" i="1" s="1"/>
  <c r="L159" i="37"/>
  <c r="L147" i="37"/>
  <c r="L138" i="37"/>
  <c r="L127" i="37"/>
  <c r="L122" i="37"/>
  <c r="L110" i="37"/>
  <c r="L75" i="37"/>
  <c r="L62" i="37"/>
  <c r="L57" i="37"/>
  <c r="K93" i="36"/>
  <c r="K86" i="36"/>
  <c r="K54" i="36"/>
  <c r="K74" i="36" s="1"/>
  <c r="G10" i="1" s="1"/>
  <c r="K43" i="36"/>
  <c r="K34" i="36"/>
  <c r="K14" i="36"/>
  <c r="F61" i="40" l="1"/>
  <c r="G27" i="1" s="1"/>
  <c r="F32" i="40"/>
  <c r="G26" i="1" s="1"/>
  <c r="F93" i="38"/>
  <c r="G21" i="1" s="1"/>
  <c r="L166" i="37"/>
  <c r="G16" i="1" s="1"/>
  <c r="L135" i="37"/>
  <c r="G15" i="1" s="1"/>
  <c r="L88" i="37"/>
  <c r="G14" i="1" s="1"/>
  <c r="K106" i="36"/>
  <c r="G11" i="1" s="1"/>
  <c r="K51" i="36"/>
  <c r="G9" i="1" s="1"/>
</calcChain>
</file>

<file path=xl/sharedStrings.xml><?xml version="1.0" encoding="utf-8"?>
<sst xmlns="http://schemas.openxmlformats.org/spreadsheetml/2006/main" count="923" uniqueCount="520">
  <si>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</si>
  <si>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</si>
  <si>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</si>
  <si>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</si>
  <si>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</si>
  <si>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</si>
  <si>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</si>
  <si>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</si>
  <si>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</si>
  <si>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</si>
  <si>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</si>
  <si>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</si>
  <si>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</si>
  <si>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</si>
  <si>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</si>
  <si>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</si>
  <si>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</si>
  <si>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</si>
  <si>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</si>
  <si>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</si>
  <si>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</si>
  <si>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</si>
  <si>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</si>
  <si>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</si>
  <si>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</si>
  <si>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</si>
  <si>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</si>
  <si>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</si>
  <si>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</si>
  <si>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</si>
  <si>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</si>
  <si>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</si>
  <si>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</si>
  <si>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</si>
  <si>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</si>
  <si>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</si>
  <si>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</si>
  <si>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</si>
  <si>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</si>
  <si>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</si>
  <si>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</si>
  <si>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</si>
  <si>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</si>
  <si>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</si>
  <si>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</si>
  <si>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</si>
  <si>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</si>
  <si>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</si>
  <si>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</si>
  <si>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</si>
  <si>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</si>
  <si>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</si>
  <si>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</si>
  <si>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</si>
  <si>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</si>
  <si>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</si>
  <si>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</si>
  <si>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</si>
  <si>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</si>
  <si>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</si>
  <si>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</si>
  <si>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</si>
  <si>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</si>
  <si>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</si>
  <si>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</si>
  <si>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</si>
  <si>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</si>
  <si>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</si>
  <si>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</si>
  <si>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</si>
  <si>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</si>
  <si>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</si>
  <si>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</si>
  <si>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</si>
  <si>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</si>
  <si>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</si>
  <si>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</si>
  <si>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</si>
  <si>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</si>
  <si>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</si>
  <si>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</si>
  <si>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</si>
  <si>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</si>
  <si>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</si>
  <si>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&lt;0.1</t>
  </si>
  <si>
    <t>&lt;500</t>
  </si>
  <si>
    <t>&lt;1000</t>
  </si>
  <si>
    <t xml:space="preserve">Source:   
</t>
  </si>
  <si>
    <t>http://www.unaids.org/en/dataanalysis/datatools/aidsinfo/</t>
  </si>
  <si>
    <t xml:space="preserve">Sustainability Analysis for Epidemic Control:  Guyana </t>
  </si>
  <si>
    <t>Concentrated</t>
  </si>
  <si>
    <t xml:space="preserve">Low Middle Income </t>
  </si>
  <si>
    <t>Targeted Assistance (Co-finance)</t>
  </si>
  <si>
    <t>&lt;100</t>
  </si>
  <si>
    <t>&lt;200</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</si>
  <si>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</si>
  <si>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</si>
  <si>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</si>
  <si>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</si>
  <si>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</si>
  <si>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</si>
  <si>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</si>
  <si>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</si>
  <si>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</si>
  <si>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</si>
  <si>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</si>
  <si>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</si>
  <si>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</si>
  <si>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</si>
  <si>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</si>
  <si>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</si>
  <si>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</si>
  <si>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</si>
  <si>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</si>
  <si>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</si>
  <si>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</si>
  <si>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</si>
  <si>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</si>
  <si>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</si>
  <si>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</si>
  <si>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</si>
  <si>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</si>
  <si>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</si>
  <si>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t>HIV/AIDS service delivery HMIS policy/SOP and latest report citation:</t>
  </si>
  <si>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</si>
  <si>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</si>
  <si>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t>In country source, such as the latest HMIS report or presentation on HIV/AIDS services</t>
  </si>
  <si>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</si>
  <si>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In country source of where HIV/AIDS service delivery data are available to public, such as a website:</t>
  </si>
  <si>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</si>
  <si>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</si>
  <si>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</si>
  <si>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</si>
  <si>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</si>
  <si>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</si>
  <si>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</si>
  <si>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</si>
  <si>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</si>
  <si>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</si>
  <si>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</si>
  <si>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</si>
  <si>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</si>
  <si>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</si>
  <si>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In country source, i.e. report on HRH reform or civil service reform:</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</si>
  <si>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</si>
  <si>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</si>
  <si>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</si>
  <si>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In country source, i.e. HRH report, HRIS data:</t>
  </si>
  <si>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</si>
  <si>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</si>
  <si>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</si>
  <si>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</si>
  <si>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</si>
  <si>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</si>
  <si>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In country source, i.e., NHA, MOH, Condom assessment report:</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</si>
  <si>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</si>
  <si>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In country source, i.e., supply chain assessment report, LMIS data:</t>
  </si>
  <si>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</si>
  <si>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</si>
  <si>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</si>
  <si>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</si>
  <si>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</si>
  <si>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</si>
  <si>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</si>
  <si>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Current government SOP/technical guidelines for PMTCT and ART:</t>
  </si>
  <si>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</si>
  <si>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</si>
  <si>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</si>
  <si>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</si>
  <si>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</si>
  <si>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</si>
  <si>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</si>
  <si>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</si>
  <si>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</si>
  <si>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</si>
  <si>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</si>
  <si>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</si>
  <si>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</si>
  <si>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</si>
  <si>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</si>
  <si>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</si>
  <si>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</si>
  <si>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</si>
  <si>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</si>
  <si>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</si>
  <si>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</si>
  <si>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t>NASA or NHA data:</t>
  </si>
  <si>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</si>
  <si>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</si>
  <si>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</si>
  <si>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</si>
  <si>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</si>
  <si>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</si>
  <si>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</si>
  <si>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</si>
  <si>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</si>
  <si>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</si>
  <si>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</si>
  <si>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</si>
  <si>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</si>
  <si>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</si>
  <si>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</si>
  <si>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</si>
  <si>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</si>
  <si>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</si>
  <si>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</si>
  <si>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</si>
  <si>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</si>
  <si>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</si>
  <si>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</si>
  <si>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</si>
  <si>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</si>
  <si>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</si>
  <si>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</si>
  <si>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</si>
  <si>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</si>
  <si>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</si>
  <si>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</si>
  <si>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</si>
  <si>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</si>
  <si>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</si>
  <si>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</si>
  <si>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</si>
  <si>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</si>
  <si>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</si>
  <si>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</si>
  <si>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t xml:space="preserve">In country source, i.e., the name of laws and policies: </t>
  </si>
  <si>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</si>
  <si>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</si>
  <si>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</si>
  <si>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 xml:space="preserve">In country source, name of legislation or policy: </t>
  </si>
  <si>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</si>
  <si>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</si>
  <si>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t>In country source, name of current strategy:</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</si>
  <si>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</si>
  <si>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</si>
  <si>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</si>
  <si>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</si>
  <si>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</si>
  <si>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</si>
  <si>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</si>
  <si>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</si>
  <si>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In country source for each checked:</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</si>
  <si>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</si>
  <si>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</si>
  <si>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</si>
  <si>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</si>
  <si>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</si>
  <si>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</si>
  <si>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</si>
  <si>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</si>
  <si>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</si>
  <si>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</si>
  <si>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</si>
  <si>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</si>
  <si>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</si>
  <si>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</si>
  <si>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</si>
  <si>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</si>
  <si>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</si>
  <si>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</si>
  <si>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</si>
  <si>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</si>
  <si>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</si>
  <si>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</si>
  <si>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</si>
  <si>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</si>
  <si>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</si>
  <si>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</si>
  <si>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</si>
  <si>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</si>
  <si>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</si>
  <si>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</si>
  <si>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</si>
  <si>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</si>
  <si>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</si>
  <si>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</si>
  <si>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</si>
  <si>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</si>
  <si>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</si>
  <si>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</si>
  <si>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</si>
  <si>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</si>
  <si>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</si>
  <si>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</si>
  <si>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</si>
  <si>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</si>
  <si>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</si>
  <si>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</si>
  <si>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</si>
  <si>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</si>
  <si>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</si>
  <si>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</si>
  <si>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</si>
  <si>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</si>
  <si>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</si>
  <si>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</si>
  <si>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</si>
  <si>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</si>
  <si>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</si>
  <si>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</si>
  <si>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</si>
  <si>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</si>
  <si>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</si>
  <si>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</si>
  <si>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</si>
  <si>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</si>
  <si>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</si>
  <si>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</si>
  <si>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</si>
  <si>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</si>
  <si>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</si>
  <si>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</si>
  <si>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</si>
  <si>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</si>
  <si>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</si>
  <si>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</si>
  <si>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</si>
  <si>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</si>
  <si>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</si>
  <si>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</si>
  <si>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</si>
  <si>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</si>
  <si>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</si>
  <si>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</si>
  <si>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</si>
  <si>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</si>
  <si>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</si>
  <si>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</si>
  <si>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</si>
  <si>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</si>
  <si>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</si>
  <si>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</si>
  <si>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</si>
  <si>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</si>
  <si>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</si>
  <si>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</si>
  <si>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</si>
  <si>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</si>
  <si>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</si>
  <si>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</si>
  <si>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</si>
  <si>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</si>
  <si>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</si>
  <si>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</si>
  <si>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</si>
  <si>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</si>
  <si>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</si>
  <si>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</si>
  <si>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</si>
  <si>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</si>
  <si>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</si>
  <si>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</si>
  <si>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</si>
  <si>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</si>
  <si>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</si>
  <si>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</si>
  <si>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</si>
  <si>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</si>
  <si>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</si>
  <si>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</si>
  <si>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</si>
  <si>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</si>
  <si>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</si>
  <si>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</si>
  <si>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</si>
  <si>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</si>
  <si>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</si>
  <si>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</si>
  <si>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</si>
  <si>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</si>
  <si>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</si>
  <si>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</si>
  <si>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</si>
  <si>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</si>
  <si>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</si>
  <si>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</si>
  <si>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</si>
  <si>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</si>
  <si>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</si>
  <si>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</si>
  <si>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</si>
  <si>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</si>
  <si>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</si>
  <si>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</si>
  <si>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</si>
  <si>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</si>
  <si>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</si>
  <si>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</si>
  <si>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</si>
  <si>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</si>
  <si>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</si>
  <si>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</si>
  <si>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</si>
  <si>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</si>
  <si>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</si>
  <si>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</si>
  <si>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</si>
  <si>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</si>
  <si>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</si>
  <si>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</si>
  <si>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</si>
  <si>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</si>
  <si>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</si>
  <si>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</si>
  <si>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</si>
  <si>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</si>
  <si>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</si>
  <si>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</si>
  <si>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SIMS Above Site-SF Tool, "Pre-Service Education" CEE or if other country team knowledge</t>
  </si>
  <si>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</si>
  <si>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</si>
  <si>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</si>
  <si>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</si>
  <si>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</si>
  <si>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</si>
  <si>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</si>
  <si>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</si>
  <si>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</si>
  <si>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</si>
  <si>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</si>
  <si>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</si>
  <si>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</si>
  <si>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</si>
  <si>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</si>
  <si>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</si>
  <si>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</si>
  <si>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</si>
  <si>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</si>
  <si>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</si>
  <si>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</si>
  <si>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</si>
  <si>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</si>
  <si>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</si>
  <si>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</si>
  <si>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</si>
  <si>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</si>
  <si>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</si>
  <si>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</si>
  <si>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</si>
  <si>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</si>
  <si>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t xml:space="preserve">Most recent country prevalence and incidence reports (provide citation): </t>
  </si>
  <si>
    <r>
      <t xml:space="preserve">Q1. Access to ART: </t>
    </r>
    <r>
      <rPr>
        <sz val="11"/>
        <color theme="1"/>
        <rFont val="Calibri"/>
        <family val="2"/>
        <scheme val="minor"/>
      </rPr>
      <t>What percent of facilities in high prevalence/burden locations are provided ART prescription and client management services?</t>
    </r>
  </si>
  <si>
    <t>Q5 Score:</t>
  </si>
  <si>
    <t>Country Team Knowledge; SIMS In-service Training CEE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</si>
  <si>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</si>
  <si>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</si>
  <si>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</si>
  <si>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</si>
  <si>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</si>
  <si>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</si>
  <si>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r>
      <rPr>
        <sz val="11"/>
        <rFont val="Calibri"/>
        <family val="2"/>
        <scheme val="minor"/>
      </rPr>
      <t>OGAC-provided data sheet (follows tab E)
Data derived from Civicus Enabling Environment Index</t>
    </r>
    <r>
      <rPr>
        <u/>
        <sz val="11"/>
        <rFont val="Calibri"/>
        <family val="2"/>
        <scheme val="minor"/>
      </rPr>
      <t xml:space="preserve"> (civicus.org/eei/)</t>
    </r>
  </si>
  <si>
    <t>TBD</t>
  </si>
  <si>
    <t>PEPFAR, FACTS Info</t>
  </si>
  <si>
    <t>NAPS provided</t>
  </si>
  <si>
    <t>GoG, NAPS</t>
  </si>
  <si>
    <t>Govt Expenditure Data</t>
  </si>
  <si>
    <t>National AIDS Program Data, 2013 (provided by M&amp;E advisor)</t>
  </si>
  <si>
    <t>At the facility levels and could be merged</t>
  </si>
  <si>
    <t>PEPFAR Funded BBSS 2014</t>
  </si>
  <si>
    <t>in country citations for latest NHA, NASA, government expenditure tracking report, global fund new funding model for country
Data sources, NASA, Global Fund, and NHA.</t>
  </si>
  <si>
    <t>National AIDS Spending Assessments were conducted as well as National Health Accounts</t>
  </si>
  <si>
    <t>In country source of latest expenditure data made available to the public:
Data source - see comments by the MOH/National AIDS Program Secretariat</t>
  </si>
  <si>
    <t>In country reports: 
 Please see MOH comment.</t>
  </si>
  <si>
    <t>Arv costing/cdc,HAPSAT/ costing of Health Vision 2020 through the one health( 2014-2015). The costing of HIVison 2020 is planned shortly</t>
  </si>
  <si>
    <t>In country source, i.e., SIMS, readiness assessments:
National AIDS Program Director, 2015; Guyana HIV and AIDS Response Progress Report, January 2012 - December 2013</t>
  </si>
  <si>
    <t>In country source, i.e. MOH report:
 Guyana HIV and AIDS Response Progress Report, January 2012 - December 2013</t>
  </si>
  <si>
    <t>National AIDS Program Director, 2015</t>
  </si>
  <si>
    <t xml:space="preserve">In country source, i.e., report on Key Populations.
No data source; information unavailable.  </t>
  </si>
  <si>
    <t>Treatment data is not disag by KPs</t>
  </si>
  <si>
    <t>In country source, i.e. government annual HIV/AIDS report:
Guyana HIV and AIDS Response Progress Report, January 2012 - December 2013</t>
  </si>
  <si>
    <t>In country source, i.e., government strategy/plan/SOP, HIV/AIDS Human Rights assessment report:
Guyana HIV and AIDS Response Progress Report, January 2012 - December 2013</t>
  </si>
  <si>
    <t xml:space="preserve">National AIDS Program Secretariat (NAPS) is the only respondent to check option B - there are adequate staff. </t>
  </si>
  <si>
    <t>In country PEPFAR HRH transition plan and documentation: 
PEPFAR Guyana Transition Plan I 2013-2017</t>
  </si>
  <si>
    <t>Data from NASA, NHA, or Supply Chain management IM  Guyana HIV and AIDS Response Progress Report, January 2012 - December 2013</t>
  </si>
  <si>
    <t xml:space="preserve">National supply chain plan/SOP: 
SCMS support with SOP development. </t>
  </si>
  <si>
    <t xml:space="preserve">The Criminal Law Offences Act Chapter 8:01 in Sections 351 to 353 criminalizes sexual intimacy between adult men in private. Section 153 (1) (xlvii) of the Summary Jurisdiction (Offences) Act Chapter 8:02 makes it an offence for a man to appear in female attire or a woman in male attire "for any improper purpose", in any public way or public place. The Law does not identfiy sexual orientation and gender identity as grounds for discrimination. Guyana's Law does not inlcude an enshrined right to privacy. Guyana is signatroy to, has ratified and has incorporated into ints constitution, the International Covenant on Civil and Political Rights (ICCPR). Article 17 of the ICCPR guarantees the right to privacy. </t>
  </si>
  <si>
    <t>Not all implementers/activities are tracked (Red Cross)</t>
  </si>
  <si>
    <t xml:space="preserve">A. Key discussion points:
National Priorities (NAPS, 2015): Earlier linkages to treatment; research to understand factors associated with late entry into treatment (linkages) (reasons for defaulting); quality of care includes mentoring and supportive supervision by more experienced clinicians, pediatric conferencing; LTFU support programs (treatment literacy training); TB/HIV co-infection (25 % still high) with Gene expert; Lab strengthening - viral load, DNA PCR, CD4 testing; KPs and PPs - especially TG persons with more SI to inform effective programming as well as structural interventions to address barriers like stigma and discrimination as well as other barriers to HIV testing; sustainability - task shifting; Fully implement Option B+; robust SCMS; phased transition of ARVs; expanding case management system to strengthen linkages; FP for HIV+ women; eMTCT; strengthened data systems; research for KPs. </t>
  </si>
  <si>
    <t>B. Key discussion points: 
Strengthening data systems, expanding case management system; KP outreach and HIV Tesing and Counseling and research; continuum of care strengthening; lab strengthening; SCM; mechanisms to strengthen referrals and linkages; stigma and discrimination reduction. Global Fund supports civil society HIV prevention; UNICEF supported PMTCT.</t>
  </si>
  <si>
    <t>C. Key discussion points: 
Agreed upon priority areas with PEPFAR are receiving support. NAPS and the donor community collaborating to improve coordination. Donors, like PEPFAR, are in the process of transitioning HIV activities to GoG. MOH has already taken over salaries for PMTC, Lab, and the procurement of ARVs (MOH to take over pediatric ARVs in 2015/2016).</t>
  </si>
  <si>
    <t xml:space="preserve">D.  In which of these priority elements does the group recommend PEPFAR invest for this COP?  Why is PEPFAR uniquely qualified to help acheive or address this priority?   Also indicate whether these elements are cross-cutting or specific to certain program areas. 
</t>
  </si>
  <si>
    <t>D. Key discussion points:
PEPFAR Comparative Advantage: KP HIV prevention (especially TG) through CSOs with stigma and discrimination reduction activities; KP research (especially MSM and TG) to validate BBSS; KP tracking in the continuum of care; Laboratory strengthening and Diagnostics; Supply Chain Managment Support; Strategic Information; and QI/QA. PEPFAR is the prime donor supporting TA in the priority areas without which said activities would go unfunded. Supply chain management, SI, lab strengthening, QI/QA and stigma/discrimination reducation are crosscutting critical to support the continnum of care and 90-90-90 goals.</t>
  </si>
  <si>
    <t xml:space="preserve">E. Key Discussion points:
Through a stakeholder meeting with Ministry of Health national leads, PEPFAR, UN, and CSOs discussed activities, challenges, and priorities. The National AIDS program shared its national priorities. PEPFAR is aligned with the national priority to achieve the 90-90-90 milestones by focusing on key populations, PLHIV, the continuum of care gaps, SI, QI/QA, lab and supply chain strengthening, as well as treatment and care and support. </t>
  </si>
  <si>
    <t xml:space="preserve">Sevreal Mechanisms are in place- Global Fund information is on their website and accessible, Summary of National Data are captured in the GARPR and NASA dissemination. Additionally , all Governments expenditures are made public through mechanisms established by the Ministry of Finance. </t>
  </si>
  <si>
    <t>2014; No consensus on COC cascade. MOH does patient monitoring and aggregates for 12-month cohort; however, end of cascade is not reported. There is no viral load suppression data and no linkage data. Also patient tracking is not universally implemented</t>
  </si>
  <si>
    <t xml:space="preserve">For each check, in-country source of latest data: Source of latest data would be National AIDS Program Secretariat reports/presentations. </t>
  </si>
  <si>
    <t>All stakeholders agreed on this question.</t>
  </si>
  <si>
    <t>PEPFAR has supported the past three KP BBSS</t>
  </si>
  <si>
    <t xml:space="preserve">Paper-based register system and charts. Implementation varies by site -not standardized. There is not ability to triangulate paper-based across community and facility. Host country  neither has an electronic system that captures service delivery data nor one that uniquely tracks patients </t>
  </si>
  <si>
    <t xml:space="preserve">Clinical site data would qualify for timely and comprehensive.  Accuracy is quesitonable because we cannot longitudinally follow one individual. Instead they track cohorts. There is comprehensive cohort data but we cannot define what drives the cohort. </t>
  </si>
  <si>
    <t>2013 national figure for #on ART is 4054 of 7700 positive.</t>
  </si>
  <si>
    <t xml:space="preserve">Members of the LGBTI community disagreed with option 2 under 'Yes' and the last option. </t>
  </si>
  <si>
    <t xml:space="preserve">In country source, i.e., last HIV/AIDS audit report: Stakeholders noted unavailable on website. </t>
  </si>
  <si>
    <t xml:space="preserve"> No consensus on this one; CSOs only agreed with the last two options in 'B'. Government stakeholders noted all of the options under 'B'. </t>
  </si>
  <si>
    <t xml:space="preserve">For most of this section only MOH stakeholders could answer. </t>
  </si>
  <si>
    <t xml:space="preserve">Other stakeholders left this question blank or checked 'A.' Global Fund and PEPFAR typically fund KP interventions. No consensus on this response. </t>
  </si>
  <si>
    <t>Non Government stakeholders often did not know the responses to questions in this section. Main data source for this is MOH</t>
  </si>
  <si>
    <t>Based on PEPFAR/SCMS data option B is the correct. PEPFAR and GF procure.</t>
  </si>
  <si>
    <t xml:space="preserve"> CCM notes criteria met with conditions. </t>
  </si>
  <si>
    <t>SCM expert advised the correct answer is B - stakeholder group did not have info to answer.</t>
  </si>
  <si>
    <t>Training plans are HIV specific; Responses based on expert feedback for SCM.</t>
  </si>
  <si>
    <t>No consensus on this one; MOH chose 'a'. Larger stakeholder 'b.'</t>
  </si>
  <si>
    <t xml:space="preserve">There are policies but no laws. </t>
  </si>
  <si>
    <t>Other stake</t>
  </si>
  <si>
    <t xml:space="preserve">Stakeholders input  responded 'C' except for "involvement in surveys/studies' however PEPFAR team feedback noted that the requests are 'ad hoc'. </t>
  </si>
  <si>
    <t>In country source, such as government HIV/AIDS expenditure tracking policy, strategy or SOP: 
No current source document, MOH is rolling outcomprehensive exercise to map Health Expenditure using the System of Health Accounts (SHA). Memo dated 1/2/2015</t>
  </si>
  <si>
    <t>Expenditure data is collected through the Government system at the subnationa/regional levels  but it is not specific to HIV (NAPS, 2015)</t>
  </si>
  <si>
    <t xml:space="preserve">Debate about measuring incidence. Country bases incidence on reported cases. National AIDS Program states incidence data collected. Donor community may not be in agreement. The most recent report would be the GARPR 2014 (2012-2013). Incidence is estimated based on model. </t>
  </si>
  <si>
    <t>127 PMTCT staff salaries have been transitioned; all lab staff have been transitioned. There is a plan to transition PEPFAR activities. The plan however is not a formal national plan. The donors may have plans but no national plan.</t>
  </si>
  <si>
    <t xml:space="preserve">Insufficient evidence to support this one. Only one stakeholder responded but no data provided. </t>
  </si>
  <si>
    <t>Only one stakeholder  stated that there is a strategy for institutionalizing PEPFAR support IST; stakeholder community noted There is no strategy known to the community.</t>
  </si>
  <si>
    <t>Check with PPO- HIVIsion 2020, Munisitry of Public Service, NDS; Other stakeholders left this question blank due to lack of information. One stakeholder states there is a system. No consensus on this question. No supporting data.</t>
  </si>
  <si>
    <t xml:space="preserve">No consensus on this; per further review; WHO guideline states re-testing, viral load for patient monitoring; not yet routinely implemented. Guideline update in progress. </t>
  </si>
  <si>
    <t>stakeholders could not address these questions.  Only one source for the question with no source documents available about data driving investment.</t>
  </si>
  <si>
    <t xml:space="preserve">Most stakeholders could not answer this question; one stakeholder provided input. Upon further review, PEPFAR input that 65% patient population by Government - not at 80%. Private sector sites (PEPFAR supported) see 35% total ART patient population. The 80% disqualifier makes it hard to concur. This question is problematic, but because 'A' would not capture the situation, the best response would be D except the government does not cover 80%. </t>
  </si>
  <si>
    <t xml:space="preserve">Other stakeholders outside of MOH could not address this question. Answer based on MOH input. </t>
  </si>
  <si>
    <t xml:space="preserve">No consensus on this question as majority of stakeholders could not address the questions in this section. Country is in the process of capturing this information. MOH January request to provide information for the System of Health Accounts. </t>
  </si>
  <si>
    <t xml:space="preserve">Could not find data on this site. MOH does not pay for first line therapy; GF pays. Not sufficient information to inform this response. Only one stakeholder responded. </t>
  </si>
  <si>
    <t>incorporated into the Ministry's audit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</si>
</sst>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2"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u/>
      <sz val="11"/>
      <name val="Calibri"/>
      <family val="2"/>
      <scheme val="minor"/>
    </font>
    <font>
      <sz val="9"/>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0">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73">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4" fillId="0" borderId="19" xfId="1" applyNumberFormat="1" applyFont="1" applyBorder="1" applyAlignment="1">
      <alignment horizontal="right" vertical="center" wrapText="1"/>
    </xf>
    <xf numFmtId="49" fontId="4" fillId="0" borderId="19" xfId="1" applyNumberFormat="1" applyFont="1" applyBorder="1" applyAlignment="1">
      <alignment horizontal="right" vertical="center" wrapText="1"/>
    </xf>
    <xf numFmtId="0" fontId="0" fillId="0" borderId="0" xfId="0" applyProtection="1">
      <protection locked="0"/>
    </xf>
    <xf numFmtId="0" fontId="8" fillId="0" borderId="25" xfId="0" applyFont="1" applyBorder="1" applyAlignment="1" applyProtection="1">
      <alignment horizontal="center" vertical="center" wrapText="1"/>
      <protection locked="0"/>
    </xf>
    <xf numFmtId="0" fontId="0" fillId="0" borderId="27" xfId="0" applyBorder="1" applyProtection="1">
      <protection locked="0"/>
    </xf>
    <xf numFmtId="0" fontId="0" fillId="0" borderId="27" xfId="0" applyBorder="1" applyProtection="1"/>
    <xf numFmtId="0" fontId="0" fillId="0" borderId="28" xfId="0" applyBorder="1" applyProtection="1"/>
    <xf numFmtId="0" fontId="0" fillId="0" borderId="0" xfId="0" applyBorder="1" applyProtection="1">
      <protection locked="0"/>
    </xf>
    <xf numFmtId="0" fontId="0" fillId="0" borderId="35" xfId="0" applyBorder="1" applyProtection="1">
      <protection locked="0"/>
    </xf>
    <xf numFmtId="0" fontId="0" fillId="0" borderId="35" xfId="0" applyBorder="1" applyProtection="1"/>
    <xf numFmtId="0" fontId="0" fillId="0" borderId="36" xfId="0" applyBorder="1" applyProtection="1"/>
    <xf numFmtId="0" fontId="0" fillId="0" borderId="27" xfId="0" applyFill="1" applyBorder="1" applyProtection="1"/>
    <xf numFmtId="0" fontId="0" fillId="0" borderId="28" xfId="0" applyFill="1" applyBorder="1" applyProtection="1"/>
    <xf numFmtId="0" fontId="0" fillId="0" borderId="43"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4" xfId="0" applyFont="1" applyBorder="1" applyAlignment="1">
      <alignment horizontal="center" vertical="center" wrapText="1"/>
    </xf>
    <xf numFmtId="0" fontId="0" fillId="0" borderId="27" xfId="0" applyBorder="1"/>
    <xf numFmtId="0" fontId="0" fillId="0" borderId="35"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5" xfId="0" applyFill="1" applyBorder="1" applyProtection="1">
      <protection locked="0"/>
    </xf>
    <xf numFmtId="0" fontId="0" fillId="0" borderId="27" xfId="0" applyFill="1" applyBorder="1" applyProtection="1">
      <protection locked="0"/>
    </xf>
    <xf numFmtId="0" fontId="8" fillId="0" borderId="24"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5"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0" fillId="0" borderId="27"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7"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1" fillId="0" borderId="76" xfId="3" applyBorder="1" applyAlignment="1">
      <alignment wrapText="1"/>
    </xf>
    <xf numFmtId="0" fontId="21" fillId="0" borderId="0" xfId="3" applyAlignment="1">
      <alignment wrapText="1"/>
    </xf>
    <xf numFmtId="0" fontId="21" fillId="0" borderId="77" xfId="3" applyBorder="1" applyAlignment="1">
      <alignment wrapText="1"/>
    </xf>
    <xf numFmtId="0" fontId="21"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2"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40"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2"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40"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40"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2"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40"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2"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5" xfId="0" applyBorder="1" applyAlignment="1">
      <alignment horizontal="right"/>
    </xf>
    <xf numFmtId="0" fontId="0" fillId="0" borderId="71" xfId="0" applyBorder="1" applyAlignment="1">
      <alignment horizontal="right" wrapText="1"/>
    </xf>
    <xf numFmtId="0" fontId="0" fillId="0" borderId="41"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32" xfId="0" applyBorder="1" applyAlignment="1" applyProtection="1">
      <alignment horizontal="left" vertical="top" wrapText="1"/>
      <protection locked="0"/>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7" xfId="0" applyBorder="1" applyAlignment="1">
      <alignment wrapText="1"/>
    </xf>
    <xf numFmtId="0" fontId="8" fillId="0" borderId="21" xfId="0" applyFont="1" applyBorder="1" applyAlignment="1">
      <alignment horizontal="right"/>
    </xf>
    <xf numFmtId="0" fontId="0" fillId="0" borderId="27"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9" xfId="0" applyFont="1" applyBorder="1" applyAlignment="1" applyProtection="1">
      <alignment horizontal="center" vertical="center" wrapText="1"/>
      <protection locked="0"/>
    </xf>
    <xf numFmtId="0" fontId="0" fillId="0" borderId="27"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5"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9" xfId="0" applyFont="1" applyBorder="1" applyAlignment="1" applyProtection="1">
      <alignment horizontal="right"/>
      <protection locked="0"/>
    </xf>
    <xf numFmtId="0" fontId="8" fillId="0" borderId="25"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5" xfId="0" applyFill="1" applyBorder="1" applyProtection="1"/>
    <xf numFmtId="0" fontId="0" fillId="0" borderId="36" xfId="0" applyFill="1" applyBorder="1" applyProtection="1"/>
    <xf numFmtId="0" fontId="8" fillId="0" borderId="43" xfId="0" applyFont="1" applyBorder="1" applyAlignment="1" applyProtection="1">
      <alignment horizontal="right"/>
    </xf>
    <xf numFmtId="0" fontId="0" fillId="0" borderId="28"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8" xfId="0" applyFont="1" applyBorder="1" applyProtection="1"/>
    <xf numFmtId="0" fontId="0" fillId="9" borderId="0" xfId="0" applyFill="1" applyBorder="1" applyProtection="1">
      <protection locked="0"/>
    </xf>
    <xf numFmtId="0" fontId="0" fillId="9" borderId="35" xfId="0" applyFill="1" applyBorder="1" applyProtection="1">
      <protection locked="0"/>
    </xf>
    <xf numFmtId="0" fontId="12" fillId="0" borderId="0" xfId="0" applyFont="1" applyBorder="1" applyProtection="1">
      <protection locked="0"/>
    </xf>
    <xf numFmtId="0" fontId="8" fillId="0" borderId="22"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8" xfId="0" applyFont="1" applyBorder="1" applyAlignment="1" applyProtection="1">
      <alignment horizontal="center" vertical="center" wrapText="1"/>
      <protection locked="0"/>
    </xf>
    <xf numFmtId="1" fontId="0" fillId="0" borderId="27" xfId="0" applyNumberFormat="1" applyBorder="1" applyProtection="1"/>
    <xf numFmtId="164" fontId="0" fillId="0" borderId="28"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5" xfId="0" applyNumberFormat="1" applyBorder="1" applyProtection="1"/>
    <xf numFmtId="0" fontId="8" fillId="8" borderId="0" xfId="0" applyFont="1" applyFill="1" applyBorder="1" applyAlignment="1" applyProtection="1">
      <alignment horizontal="right"/>
      <protection locked="0"/>
    </xf>
    <xf numFmtId="0" fontId="0" fillId="0" borderId="27"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8" xfId="0" applyNumberFormat="1" applyFill="1" applyBorder="1" applyProtection="1"/>
    <xf numFmtId="164" fontId="0" fillId="0" borderId="35" xfId="0" applyNumberFormat="1" applyBorder="1" applyProtection="1"/>
    <xf numFmtId="1" fontId="0" fillId="0" borderId="0" xfId="0" applyNumberFormat="1" applyFill="1" applyBorder="1" applyProtection="1"/>
    <xf numFmtId="164" fontId="0" fillId="0" borderId="28"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7"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5" xfId="0" applyNumberFormat="1" applyBorder="1"/>
    <xf numFmtId="0" fontId="0" fillId="0" borderId="89" xfId="0" applyBorder="1"/>
    <xf numFmtId="0" fontId="0" fillId="0" borderId="29" xfId="0" applyBorder="1" applyProtection="1"/>
    <xf numFmtId="0" fontId="0" fillId="0" borderId="32" xfId="0" applyBorder="1" applyProtection="1"/>
    <xf numFmtId="0" fontId="0" fillId="0" borderId="37" xfId="0" applyBorder="1" applyProtection="1"/>
    <xf numFmtId="0" fontId="0" fillId="0" borderId="29" xfId="0" applyFill="1" applyBorder="1" applyProtection="1"/>
    <xf numFmtId="1" fontId="8" fillId="0" borderId="43" xfId="0" applyNumberFormat="1" applyFont="1" applyBorder="1" applyAlignment="1" applyProtection="1">
      <alignment horizontal="right"/>
    </xf>
    <xf numFmtId="1" fontId="8" fillId="0" borderId="25"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14" xfId="0"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3"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29" fillId="0" borderId="59" xfId="0" applyFont="1" applyBorder="1" applyAlignment="1" applyProtection="1">
      <alignment horizontal="center" vertical="center" wrapText="1"/>
      <protection locked="0"/>
    </xf>
    <xf numFmtId="0" fontId="22" fillId="0" borderId="0" xfId="0" applyFont="1" applyAlignment="1" applyProtection="1">
      <alignment horizontal="left" vertical="top" wrapText="1"/>
      <protection locked="0"/>
    </xf>
    <xf numFmtId="0" fontId="29" fillId="0" borderId="25" xfId="0" applyFont="1" applyBorder="1" applyAlignment="1">
      <alignment horizontal="center" vertical="center" wrapText="1"/>
    </xf>
    <xf numFmtId="0" fontId="29" fillId="0" borderId="25" xfId="0" applyFont="1" applyBorder="1" applyAlignment="1" applyProtection="1">
      <alignment horizontal="center" vertical="center" wrapText="1"/>
      <protection locked="0"/>
    </xf>
    <xf numFmtId="0" fontId="22" fillId="0" borderId="50" xfId="0" applyFont="1" applyBorder="1" applyAlignment="1" applyProtection="1">
      <alignment horizontal="left" vertical="top" wrapText="1"/>
      <protection locked="0"/>
    </xf>
    <xf numFmtId="0" fontId="22" fillId="0" borderId="0" xfId="0" applyFont="1" applyAlignment="1">
      <alignment horizontal="left" vertical="top" wrapText="1"/>
    </xf>
    <xf numFmtId="0" fontId="29" fillId="0" borderId="59" xfId="0" applyFont="1" applyBorder="1" applyAlignment="1">
      <alignment horizontal="center" vertical="center" wrapText="1"/>
    </xf>
    <xf numFmtId="0" fontId="29" fillId="0" borderId="28" xfId="0" applyFont="1" applyBorder="1" applyAlignment="1" applyProtection="1">
      <alignment horizontal="center" vertical="center" wrapText="1"/>
      <protection locked="0"/>
    </xf>
    <xf numFmtId="0" fontId="29" fillId="0" borderId="10" xfId="0" applyFont="1" applyBorder="1" applyAlignment="1" applyProtection="1">
      <alignment horizontal="left" vertical="center" wrapText="1"/>
      <protection locked="0"/>
    </xf>
    <xf numFmtId="0" fontId="29" fillId="0" borderId="9" xfId="0" applyFont="1" applyBorder="1" applyAlignment="1" applyProtection="1">
      <alignment horizontal="left" vertical="center" wrapText="1"/>
      <protection locked="0"/>
    </xf>
    <xf numFmtId="0" fontId="29" fillId="0" borderId="29" xfId="0" applyFont="1" applyBorder="1" applyAlignment="1" applyProtection="1">
      <alignment horizontal="center" vertical="center" wrapText="1"/>
      <protection locked="0"/>
    </xf>
    <xf numFmtId="0" fontId="29" fillId="0" borderId="0" xfId="0" applyFont="1" applyBorder="1" applyAlignment="1" applyProtection="1">
      <alignment horizontal="left" vertical="center" wrapText="1"/>
      <protection locked="0"/>
    </xf>
    <xf numFmtId="0" fontId="22" fillId="0" borderId="0" xfId="0" applyFont="1" applyAlignment="1" applyProtection="1">
      <alignment wrapText="1"/>
      <protection locked="0"/>
    </xf>
    <xf numFmtId="0" fontId="29" fillId="0" borderId="9" xfId="0" applyFont="1" applyBorder="1" applyAlignment="1">
      <alignment horizontal="left" vertical="center" wrapText="1"/>
    </xf>
    <xf numFmtId="0" fontId="29" fillId="0" borderId="0" xfId="0" applyFont="1" applyBorder="1" applyAlignment="1">
      <alignment horizontal="left" vertical="center" wrapText="1"/>
    </xf>
    <xf numFmtId="0" fontId="22" fillId="0" borderId="0" xfId="0" applyFont="1" applyAlignment="1">
      <alignment wrapText="1"/>
    </xf>
    <xf numFmtId="0" fontId="0" fillId="0" borderId="0" xfId="0"/>
    <xf numFmtId="0" fontId="0" fillId="0" borderId="0" xfId="0" applyBorder="1"/>
    <xf numFmtId="0" fontId="0" fillId="0" borderId="0" xfId="0"/>
    <xf numFmtId="3" fontId="0" fillId="0" borderId="0" xfId="0" applyNumberFormat="1" applyBorder="1"/>
    <xf numFmtId="3" fontId="0" fillId="0" borderId="0" xfId="0" applyNumberFormat="1"/>
    <xf numFmtId="0" fontId="0" fillId="0" borderId="0" xfId="0"/>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20" xfId="0" applyFont="1" applyBorder="1" applyAlignment="1" applyProtection="1">
      <alignment horizontal="right"/>
      <protection locked="0"/>
    </xf>
    <xf numFmtId="0" fontId="8" fillId="0" borderId="21" xfId="0" applyFont="1" applyBorder="1" applyAlignment="1" applyProtection="1">
      <alignment horizontal="right"/>
      <protection locked="0"/>
    </xf>
    <xf numFmtId="0" fontId="0" fillId="0" borderId="35" xfId="0" applyBorder="1" applyAlignment="1" applyProtection="1">
      <alignment horizontal="center"/>
      <protection locked="0"/>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41" xfId="0" applyBorder="1" applyAlignment="1" applyProtection="1">
      <alignment horizontal="left" vertical="center" wrapText="1"/>
    </xf>
    <xf numFmtId="0" fontId="0" fillId="0" borderId="27" xfId="0" applyBorder="1" applyAlignment="1" applyProtection="1">
      <alignment horizontal="center"/>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8"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27" xfId="0" applyBorder="1" applyAlignment="1" applyProtection="1">
      <alignment horizont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8" fillId="0" borderId="43" xfId="0" applyFont="1" applyBorder="1" applyAlignment="1" applyProtection="1">
      <alignment horizontal="right"/>
      <protection locked="0"/>
    </xf>
    <xf numFmtId="0" fontId="8" fillId="0" borderId="20" xfId="0" applyFont="1" applyBorder="1" applyAlignment="1" applyProtection="1">
      <alignment horizontal="left" wrapText="1"/>
      <protection locked="0"/>
    </xf>
    <xf numFmtId="0" fontId="8" fillId="0" borderId="21"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1" xfId="0" applyBorder="1" applyAlignment="1" applyProtection="1">
      <alignment horizontal="left" vertical="center" wrapText="1"/>
      <protection locked="0"/>
    </xf>
    <xf numFmtId="0" fontId="0" fillId="0" borderId="35"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7" xfId="0" applyBorder="1" applyAlignment="1" applyProtection="1">
      <alignment horizontal="left"/>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1" fillId="8" borderId="22"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0" fillId="0" borderId="24" xfId="0" applyBorder="1" applyAlignment="1" applyProtection="1">
      <alignment wrapText="1"/>
      <protection locked="0"/>
    </xf>
    <xf numFmtId="0" fontId="0" fillId="0" borderId="26"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34" xfId="0" applyBorder="1" applyAlignment="1" applyProtection="1">
      <alignment horizontal="left" vertical="center" wrapText="1"/>
      <protection locked="0"/>
    </xf>
    <xf numFmtId="0" fontId="0" fillId="0" borderId="27"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5" xfId="0" applyBorder="1" applyAlignment="1" applyProtection="1">
      <alignment horizontal="left"/>
      <protection locked="0"/>
    </xf>
    <xf numFmtId="0" fontId="8" fillId="0" borderId="20" xfId="0" applyFont="1" applyBorder="1" applyAlignment="1">
      <alignment horizontal="right"/>
    </xf>
    <xf numFmtId="0" fontId="8" fillId="0" borderId="21" xfId="0" applyFont="1" applyBorder="1" applyAlignment="1">
      <alignment horizontal="right"/>
    </xf>
    <xf numFmtId="0" fontId="8" fillId="0" borderId="44" xfId="0" applyFont="1" applyBorder="1" applyAlignment="1">
      <alignment horizontal="right"/>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27" xfId="0" applyBorder="1" applyAlignment="1">
      <alignment wrapText="1"/>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22" fillId="0" borderId="30" xfId="0" applyFont="1" applyBorder="1" applyAlignment="1" applyProtection="1">
      <alignment horizontal="left" vertical="top" wrapText="1"/>
      <protection locked="0"/>
    </xf>
    <xf numFmtId="0" fontId="22" fillId="0" borderId="33" xfId="0" applyFont="1" applyBorder="1" applyAlignment="1" applyProtection="1">
      <alignment horizontal="left" vertical="top" wrapText="1"/>
      <protection locked="0"/>
    </xf>
    <xf numFmtId="0" fontId="22" fillId="0" borderId="42"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0" fillId="0" borderId="0" xfId="0" applyBorder="1" applyAlignment="1">
      <alignment wrapText="1"/>
    </xf>
    <xf numFmtId="0" fontId="0" fillId="0" borderId="35"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5" xfId="0" applyBorder="1" applyAlignment="1">
      <alignment horizontal="left" vertical="center" wrapText="1"/>
    </xf>
    <xf numFmtId="0" fontId="0" fillId="0" borderId="27" xfId="0" applyBorder="1" applyAlignment="1">
      <alignment horizontal="left" wrapText="1"/>
    </xf>
    <xf numFmtId="0" fontId="0" fillId="0" borderId="35"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8" borderId="17" xfId="0" applyFill="1" applyBorder="1" applyAlignment="1">
      <alignment horizont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44" xfId="0" applyBorder="1" applyAlignment="1">
      <alignment horizontal="left" vertical="center" wrapText="1"/>
    </xf>
    <xf numFmtId="0" fontId="0" fillId="0" borderId="27" xfId="0" applyBorder="1" applyAlignment="1">
      <alignment horizontal="left" vertical="center" wrapText="1"/>
    </xf>
    <xf numFmtId="0" fontId="0" fillId="0" borderId="27" xfId="0" applyBorder="1" applyAlignment="1">
      <alignment horizontal="center" wrapText="1"/>
    </xf>
    <xf numFmtId="0" fontId="0" fillId="0" borderId="0" xfId="0" applyBorder="1" applyAlignment="1">
      <alignment horizontal="center" wrapText="1"/>
    </xf>
    <xf numFmtId="0" fontId="0" fillId="0" borderId="54" xfId="0" applyBorder="1" applyAlignment="1">
      <alignment horizontal="left" vertical="center" wrapText="1"/>
    </xf>
    <xf numFmtId="0" fontId="0" fillId="0" borderId="32" xfId="0" applyBorder="1" applyAlignment="1">
      <alignment horizontal="left" vertical="center" wrapText="1"/>
    </xf>
    <xf numFmtId="0" fontId="0" fillId="0" borderId="43" xfId="0" applyBorder="1" applyAlignment="1">
      <alignment horizontal="left" vertical="center" wrapText="1"/>
    </xf>
    <xf numFmtId="0" fontId="17" fillId="0" borderId="27"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8" xfId="0" applyBorder="1" applyAlignment="1">
      <alignment horizontal="left" vertical="center" wrapText="1"/>
    </xf>
    <xf numFmtId="0" fontId="0" fillId="0" borderId="40" xfId="0" applyFill="1" applyBorder="1" applyAlignment="1">
      <alignment horizontal="left" vertical="center" wrapText="1"/>
    </xf>
    <xf numFmtId="0" fontId="0" fillId="0" borderId="41" xfId="0" applyFill="1" applyBorder="1" applyAlignment="1">
      <alignment horizontal="left" vertical="center" wrapText="1"/>
    </xf>
    <xf numFmtId="0" fontId="17" fillId="0" borderId="27"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22" fillId="0" borderId="30" xfId="0" applyFont="1" applyFill="1" applyBorder="1" applyAlignment="1" applyProtection="1">
      <alignment horizontal="left" vertical="top" wrapText="1"/>
      <protection locked="0"/>
    </xf>
    <xf numFmtId="0" fontId="22" fillId="0" borderId="33" xfId="0" applyFont="1" applyFill="1" applyBorder="1" applyAlignment="1" applyProtection="1">
      <alignment horizontal="left" vertical="top" wrapText="1"/>
      <protection locked="0"/>
    </xf>
    <xf numFmtId="0" fontId="22" fillId="0" borderId="38"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5"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5"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5" xfId="0" applyBorder="1" applyAlignment="1">
      <alignment horizontal="center"/>
    </xf>
    <xf numFmtId="0" fontId="17" fillId="0" borderId="29"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3" fillId="0" borderId="0" xfId="0" applyFont="1" applyAlignment="1">
      <alignment horizontal="left"/>
    </xf>
    <xf numFmtId="0" fontId="17" fillId="0" borderId="27" xfId="0" applyFont="1" applyBorder="1" applyAlignment="1">
      <alignment horizontal="left"/>
    </xf>
    <xf numFmtId="0" fontId="0" fillId="0" borderId="39" xfId="0" applyBorder="1" applyAlignment="1">
      <alignment vertical="center" wrapText="1"/>
    </xf>
    <xf numFmtId="0" fontId="0" fillId="0" borderId="40" xfId="0" applyBorder="1" applyAlignment="1">
      <alignment vertical="center" wrapText="1"/>
    </xf>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protection locked="0"/>
    </xf>
    <xf numFmtId="0" fontId="0" fillId="8" borderId="0" xfId="0" applyFill="1" applyBorder="1" applyAlignment="1">
      <alignment horizontal="center"/>
    </xf>
    <xf numFmtId="0" fontId="17" fillId="0" borderId="37" xfId="0" applyFont="1" applyBorder="1" applyAlignment="1" applyProtection="1">
      <alignment horizontal="left" vertical="top" wrapText="1"/>
      <protection locked="0"/>
    </xf>
    <xf numFmtId="0" fontId="0" fillId="0" borderId="35" xfId="0" applyBorder="1" applyAlignment="1">
      <alignment horizontal="center" vertical="top" wrapText="1"/>
    </xf>
    <xf numFmtId="0" fontId="20" fillId="0" borderId="29" xfId="0" applyFont="1" applyBorder="1" applyAlignment="1" applyProtection="1">
      <alignment horizontal="left" vertical="top" wrapText="1"/>
      <protection locked="0"/>
    </xf>
    <xf numFmtId="0" fontId="20" fillId="0" borderId="32" xfId="0" applyFont="1" applyBorder="1" applyAlignment="1" applyProtection="1">
      <alignment horizontal="left" vertical="top" wrapText="1"/>
      <protection locked="0"/>
    </xf>
    <xf numFmtId="0" fontId="20" fillId="0" borderId="37"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22" fillId="0" borderId="46" xfId="0" applyFont="1" applyBorder="1" applyAlignment="1" applyProtection="1">
      <alignment horizontal="left" vertical="top" wrapText="1"/>
      <protection locked="0"/>
    </xf>
    <xf numFmtId="0" fontId="0" fillId="0" borderId="40" xfId="0" applyFont="1" applyBorder="1" applyAlignment="1" applyProtection="1">
      <alignment horizontal="left" vertical="center" wrapText="1"/>
      <protection locked="0"/>
    </xf>
    <xf numFmtId="0" fontId="0" fillId="0" borderId="43" xfId="0" applyBorder="1" applyAlignment="1" applyProtection="1">
      <alignment horizontal="left" vertical="top" wrapText="1"/>
      <protection locked="0"/>
    </xf>
    <xf numFmtId="0" fontId="22" fillId="0" borderId="61" xfId="0" applyFont="1"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5" xfId="0" applyBorder="1" applyAlignment="1" applyProtection="1">
      <alignment horizontal="center" wrapText="1"/>
      <protection locked="0"/>
    </xf>
    <xf numFmtId="0" fontId="22" fillId="0" borderId="59" xfId="0" applyFont="1" applyBorder="1" applyAlignment="1" applyProtection="1">
      <alignment horizontal="left" vertical="top" wrapText="1"/>
      <protection locked="0"/>
    </xf>
    <xf numFmtId="0" fontId="22" fillId="0" borderId="50" xfId="0" applyFont="1"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0" fontId="8" fillId="0" borderId="39"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28"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27" xfId="0" applyFont="1" applyBorder="1" applyAlignment="1" applyProtection="1">
      <alignment vertical="center" wrapText="1"/>
      <protection locked="0"/>
    </xf>
    <xf numFmtId="0" fontId="0" fillId="0" borderId="29" xfId="0" applyFont="1" applyBorder="1" applyAlignment="1" applyProtection="1">
      <alignment horizontal="left" vertical="top" wrapText="1"/>
      <protection locked="0"/>
    </xf>
    <xf numFmtId="0" fontId="0" fillId="0" borderId="32" xfId="0" applyFont="1" applyBorder="1" applyAlignment="1" applyProtection="1">
      <alignment horizontal="left" vertical="top" wrapText="1"/>
      <protection locked="0"/>
    </xf>
    <xf numFmtId="0" fontId="0" fillId="0" borderId="37" xfId="0" applyFont="1" applyBorder="1" applyAlignment="1" applyProtection="1">
      <alignment horizontal="left" vertical="top" wrapText="1"/>
      <protection locked="0"/>
    </xf>
    <xf numFmtId="0" fontId="22" fillId="0" borderId="59" xfId="0" applyFont="1" applyBorder="1" applyAlignment="1" applyProtection="1">
      <alignment horizontal="left" vertical="center" wrapText="1"/>
      <protection locked="0"/>
    </xf>
    <xf numFmtId="0" fontId="22" fillId="0" borderId="50" xfId="0" applyFont="1" applyBorder="1" applyAlignment="1" applyProtection="1">
      <alignment horizontal="left" vertical="center" wrapText="1"/>
      <protection locked="0"/>
    </xf>
    <xf numFmtId="0" fontId="22" fillId="0" borderId="60" xfId="0" applyFont="1" applyBorder="1" applyAlignment="1" applyProtection="1">
      <alignment horizontal="left" vertical="center" wrapText="1"/>
      <protection locked="0"/>
    </xf>
    <xf numFmtId="0" fontId="8" fillId="0" borderId="0" xfId="0" applyFont="1" applyBorder="1" applyAlignment="1" applyProtection="1">
      <alignment vertical="center" wrapText="1"/>
      <protection locked="0"/>
    </xf>
    <xf numFmtId="0" fontId="8" fillId="0" borderId="35" xfId="0" applyFont="1" applyBorder="1" applyAlignment="1" applyProtection="1">
      <alignment vertical="center" wrapText="1"/>
      <protection locked="0"/>
    </xf>
    <xf numFmtId="0" fontId="0" fillId="0" borderId="35" xfId="0" applyBorder="1" applyAlignment="1" applyProtection="1">
      <alignment horizontal="left" vertical="center" wrapText="1"/>
      <protection locked="0"/>
    </xf>
    <xf numFmtId="0" fontId="0" fillId="0" borderId="40" xfId="0" applyBorder="1" applyAlignment="1" applyProtection="1">
      <alignment horizontal="left" vertical="center"/>
      <protection locked="0"/>
    </xf>
    <xf numFmtId="0" fontId="0" fillId="0" borderId="41" xfId="0" applyBorder="1" applyAlignment="1" applyProtection="1">
      <alignment horizontal="left" vertical="center"/>
      <protection locked="0"/>
    </xf>
    <xf numFmtId="0" fontId="21" fillId="0" borderId="45" xfId="3" applyBorder="1" applyAlignment="1" applyProtection="1">
      <alignment horizontal="left" vertical="top" wrapText="1"/>
      <protection locked="0"/>
    </xf>
    <xf numFmtId="0" fontId="8" fillId="0" borderId="41" xfId="0" applyFont="1" applyBorder="1" applyAlignment="1">
      <alignment horizontal="right" wrapText="1"/>
    </xf>
    <xf numFmtId="0" fontId="8" fillId="0" borderId="35" xfId="0" applyFont="1" applyBorder="1" applyAlignment="1">
      <alignment horizontal="right" wrapText="1"/>
    </xf>
    <xf numFmtId="0" fontId="0" fillId="0" borderId="39" xfId="0"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45" xfId="3" applyFont="1" applyBorder="1" applyAlignment="1" applyProtection="1">
      <alignment horizontal="left" vertical="top" wrapText="1"/>
      <protection locked="0"/>
    </xf>
    <xf numFmtId="0" fontId="0" fillId="8" borderId="0" xfId="0" applyFill="1" applyAlignment="1">
      <alignment horizontal="center"/>
    </xf>
    <xf numFmtId="0" fontId="0" fillId="0" borderId="39" xfId="0" applyBorder="1" applyAlignment="1">
      <alignment horizontal="left" wrapText="1"/>
    </xf>
    <xf numFmtId="0" fontId="0" fillId="0" borderId="28" xfId="0" applyBorder="1" applyAlignment="1">
      <alignment horizontal="left" wrapText="1"/>
    </xf>
    <xf numFmtId="0" fontId="8" fillId="0" borderId="41" xfId="0" applyFont="1" applyBorder="1" applyAlignment="1" applyProtection="1">
      <alignment horizontal="right"/>
      <protection locked="0"/>
    </xf>
    <xf numFmtId="0" fontId="8" fillId="0" borderId="35" xfId="0" applyFont="1" applyBorder="1" applyAlignment="1" applyProtection="1">
      <alignment horizontal="right"/>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1" fillId="8" borderId="25"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23" xfId="0" applyBorder="1" applyAlignment="1" applyProtection="1">
      <alignment horizontal="left" wrapText="1"/>
      <protection locked="0"/>
    </xf>
    <xf numFmtId="0" fontId="0" fillId="0" borderId="24" xfId="0" applyBorder="1" applyAlignment="1" applyProtection="1">
      <alignment horizontal="left" wrapText="1"/>
      <protection locked="0"/>
    </xf>
    <xf numFmtId="0" fontId="30" fillId="0" borderId="29" xfId="3" applyFont="1" applyBorder="1" applyAlignment="1" applyProtection="1">
      <alignment vertical="top" wrapText="1"/>
      <protection locked="0"/>
    </xf>
    <xf numFmtId="0" fontId="22" fillId="0" borderId="32" xfId="0" applyFont="1" applyBorder="1" applyAlignment="1" applyProtection="1">
      <alignment vertical="top" wrapText="1"/>
      <protection locked="0"/>
    </xf>
    <xf numFmtId="0" fontId="22" fillId="0" borderId="43" xfId="0" applyFont="1" applyBorder="1" applyAlignment="1" applyProtection="1">
      <alignment vertical="top" wrapText="1"/>
      <protection locked="0"/>
    </xf>
    <xf numFmtId="0" fontId="22" fillId="0" borderId="30" xfId="0" applyFont="1" applyBorder="1" applyAlignment="1" applyProtection="1">
      <alignment wrapText="1"/>
      <protection locked="0"/>
    </xf>
    <xf numFmtId="0" fontId="22" fillId="0" borderId="33" xfId="0" applyFont="1" applyBorder="1" applyAlignment="1" applyProtection="1">
      <alignment wrapText="1"/>
      <protection locked="0"/>
    </xf>
    <xf numFmtId="0" fontId="8" fillId="0" borderId="20" xfId="0" applyFont="1" applyBorder="1" applyAlignment="1" applyProtection="1">
      <alignment horizontal="right" wrapText="1"/>
      <protection locked="0"/>
    </xf>
    <xf numFmtId="0" fontId="8" fillId="0" borderId="21"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22" fillId="0" borderId="29" xfId="0" applyFont="1" applyBorder="1" applyAlignment="1" applyProtection="1">
      <alignment vertical="top" wrapText="1"/>
      <protection locked="0"/>
    </xf>
    <xf numFmtId="0" fontId="22" fillId="0" borderId="37" xfId="0" applyFont="1" applyBorder="1" applyAlignment="1" applyProtection="1">
      <alignment vertical="top" wrapText="1"/>
      <protection locked="0"/>
    </xf>
    <xf numFmtId="0" fontId="22" fillId="0" borderId="42" xfId="0" applyFont="1" applyBorder="1" applyAlignment="1" applyProtection="1">
      <alignment wrapText="1"/>
      <protection locked="0"/>
    </xf>
    <xf numFmtId="0" fontId="8" fillId="8" borderId="0" xfId="0" applyFont="1" applyFill="1" applyBorder="1" applyAlignment="1" applyProtection="1">
      <alignment horizontal="center"/>
      <protection locked="0"/>
    </xf>
    <xf numFmtId="0" fontId="0" fillId="0" borderId="39" xfId="0" applyBorder="1" applyAlignment="1" applyProtection="1">
      <alignment horizontal="left" wrapText="1"/>
      <protection locked="0"/>
    </xf>
    <xf numFmtId="0" fontId="0" fillId="0" borderId="28" xfId="0" applyBorder="1" applyAlignment="1" applyProtection="1">
      <alignment horizontal="left"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22" fillId="0" borderId="38" xfId="0" applyFont="1" applyBorder="1" applyAlignment="1" applyProtection="1">
      <alignment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1" fillId="8" borderId="22" xfId="0" applyFont="1" applyFill="1" applyBorder="1" applyAlignment="1" applyProtection="1">
      <alignment horizontal="center" wrapText="1"/>
      <protection locked="0"/>
    </xf>
    <xf numFmtId="0" fontId="0" fillId="0" borderId="27"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9" borderId="39" xfId="0" applyFill="1" applyBorder="1" applyAlignment="1" applyProtection="1">
      <alignment horizontal="left" vertical="top" wrapText="1"/>
      <protection locked="0"/>
    </xf>
    <xf numFmtId="0" fontId="0" fillId="9" borderId="40" xfId="0" applyFill="1" applyBorder="1" applyAlignment="1" applyProtection="1">
      <alignment horizontal="left" vertical="top"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9" borderId="41" xfId="0" applyFill="1" applyBorder="1" applyAlignment="1" applyProtection="1">
      <alignment horizontal="left" vertical="center" wrapText="1"/>
      <protection locked="0"/>
    </xf>
    <xf numFmtId="0" fontId="0" fillId="8" borderId="0" xfId="0" applyFill="1" applyBorder="1" applyAlignment="1">
      <alignment horizontal="center" wrapText="1"/>
    </xf>
    <xf numFmtId="0" fontId="0" fillId="0" borderId="51" xfId="0" applyBorder="1" applyAlignment="1" applyProtection="1">
      <alignment horizontal="left" vertical="center" wrapText="1"/>
      <protection locked="0"/>
    </xf>
    <xf numFmtId="0" fontId="0" fillId="0" borderId="29"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9" xfId="0" applyBorder="1" applyAlignment="1" applyProtection="1">
      <alignment horizontal="left" vertical="top" wrapText="1"/>
      <protection locked="0"/>
    </xf>
    <xf numFmtId="0" fontId="0" fillId="0" borderId="40"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9"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9"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9" xfId="0" applyFont="1" applyFill="1" applyBorder="1" applyAlignment="1">
      <alignment horizontal="center" wrapText="1"/>
    </xf>
    <xf numFmtId="0" fontId="8" fillId="10" borderId="27" xfId="0" applyFont="1" applyFill="1" applyBorder="1" applyAlignment="1">
      <alignment horizontal="center" wrapText="1"/>
    </xf>
    <xf numFmtId="0" fontId="8" fillId="10" borderId="63" xfId="0" applyFont="1" applyFill="1" applyBorder="1" applyAlignment="1">
      <alignment horizontal="center" wrapText="1"/>
    </xf>
    <xf numFmtId="0" fontId="21" fillId="0" borderId="40" xfId="3" applyBorder="1" applyAlignment="1">
      <alignment wrapText="1"/>
    </xf>
    <xf numFmtId="0" fontId="21" fillId="0" borderId="75" xfId="3" applyBorder="1" applyAlignment="1">
      <alignment wrapText="1"/>
    </xf>
    <xf numFmtId="49" fontId="22" fillId="0" borderId="40" xfId="3" applyNumberFormat="1" applyFont="1" applyBorder="1" applyAlignment="1">
      <alignment horizontal="center" wrapText="1"/>
    </xf>
    <xf numFmtId="49" fontId="22" fillId="0" borderId="75" xfId="0" applyNumberFormat="1" applyFont="1" applyBorder="1" applyAlignment="1">
      <alignment horizontal="center" wrapText="1"/>
    </xf>
    <xf numFmtId="0" fontId="21" fillId="0" borderId="85" xfId="3" applyBorder="1" applyAlignment="1">
      <alignment wrapText="1"/>
    </xf>
    <xf numFmtId="0" fontId="0" fillId="0" borderId="63" xfId="0" applyBorder="1" applyAlignment="1">
      <alignment wrapText="1"/>
    </xf>
    <xf numFmtId="0" fontId="21" fillId="0" borderId="40" xfId="3" applyBorder="1" applyAlignment="1">
      <alignment horizontal="center" wrapText="1"/>
    </xf>
    <xf numFmtId="0" fontId="21" fillId="0" borderId="0" xfId="3" applyBorder="1" applyAlignment="1">
      <alignment horizontal="center" wrapText="1"/>
    </xf>
    <xf numFmtId="0" fontId="21" fillId="0" borderId="75"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46" xfId="0" applyBorder="1" applyAlignment="1">
      <alignment horizontal="left" vertical="top" wrapText="1"/>
    </xf>
    <xf numFmtId="0" fontId="0" fillId="0" borderId="46" xfId="0" applyBorder="1" applyAlignment="1">
      <alignment horizontal="left" vertical="top"/>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30" xfId="0" applyBorder="1" applyAlignment="1" applyProtection="1">
      <alignment vertical="top" wrapText="1"/>
      <protection locked="0"/>
    </xf>
    <xf numFmtId="0" fontId="0" fillId="0" borderId="33" xfId="0" applyBorder="1" applyAlignment="1" applyProtection="1">
      <alignment vertical="top" wrapText="1"/>
      <protection locked="0"/>
    </xf>
    <xf numFmtId="0" fontId="0" fillId="0" borderId="38" xfId="0" applyBorder="1" applyAlignment="1" applyProtection="1">
      <alignment vertical="top" wrapText="1"/>
      <protection locked="0"/>
    </xf>
    <xf numFmtId="0" fontId="20" fillId="0" borderId="30" xfId="0" applyFont="1" applyBorder="1" applyAlignment="1" applyProtection="1">
      <alignment horizontal="left" vertical="top" wrapText="1"/>
      <protection locked="0"/>
    </xf>
    <xf numFmtId="0" fontId="20" fillId="0" borderId="33" xfId="0" applyFont="1" applyBorder="1" applyAlignment="1" applyProtection="1">
      <alignment horizontal="left" vertical="top" wrapText="1"/>
      <protection locked="0"/>
    </xf>
    <xf numFmtId="0" fontId="20" fillId="0" borderId="38" xfId="0" applyFont="1" applyBorder="1" applyAlignment="1" applyProtection="1">
      <alignment horizontal="left" vertical="top" wrapText="1"/>
      <protection locked="0"/>
    </xf>
    <xf numFmtId="0" fontId="31" fillId="0" borderId="30" xfId="0" applyFont="1" applyBorder="1" applyAlignment="1" applyProtection="1">
      <alignment horizontal="left" vertical="top" wrapText="1"/>
      <protection locked="0"/>
    </xf>
    <xf numFmtId="0" fontId="31" fillId="0" borderId="33" xfId="0" applyFont="1" applyBorder="1" applyAlignment="1" applyProtection="1">
      <alignment horizontal="left" vertical="top" wrapText="1"/>
      <protection locked="0"/>
    </xf>
    <xf numFmtId="0" fontId="31" fillId="0" borderId="42" xfId="0" applyFont="1" applyBorder="1" applyAlignment="1" applyProtection="1">
      <alignment horizontal="left" vertical="top" wrapText="1"/>
      <protection locked="0"/>
    </xf>
    <xf numFmtId="0" fontId="22" fillId="0" borderId="59" xfId="0" applyFont="1" applyBorder="1" applyAlignment="1" applyProtection="1">
      <alignment vertical="top" wrapText="1"/>
      <protection locked="0"/>
    </xf>
    <xf numFmtId="0" fontId="22" fillId="0" borderId="50" xfId="0" applyFont="1" applyBorder="1" applyAlignment="1" applyProtection="1">
      <alignment vertical="top" wrapText="1"/>
      <protection locked="0"/>
    </xf>
    <xf numFmtId="0" fontId="22" fillId="0" borderId="60" xfId="0" applyFont="1" applyBorder="1" applyAlignment="1" applyProtection="1">
      <alignment vertical="top" wrapText="1"/>
      <protection locked="0"/>
    </xf>
    <xf numFmtId="0" fontId="22" fillId="0" borderId="30" xfId="0" applyFont="1" applyBorder="1" applyAlignment="1" applyProtection="1">
      <alignment vertical="top" wrapText="1"/>
      <protection locked="0"/>
    </xf>
    <xf numFmtId="0" fontId="22" fillId="0" borderId="33" xfId="0" applyFont="1" applyBorder="1" applyAlignment="1" applyProtection="1">
      <alignment vertical="top" wrapText="1"/>
      <protection locked="0"/>
    </xf>
    <xf numFmtId="0" fontId="22" fillId="0" borderId="42" xfId="0" applyFont="1" applyBorder="1" applyAlignment="1" applyProtection="1">
      <alignment vertical="top" wrapText="1"/>
      <protection locked="0"/>
    </xf>
    <xf numFmtId="0" fontId="31" fillId="0" borderId="30" xfId="0" applyFont="1" applyBorder="1" applyAlignment="1" applyProtection="1">
      <alignment wrapText="1"/>
      <protection locked="0"/>
    </xf>
    <xf numFmtId="0" fontId="31" fillId="0" borderId="33" xfId="0" applyFont="1" applyBorder="1" applyAlignment="1" applyProtection="1">
      <alignment wrapText="1"/>
      <protection locked="0"/>
    </xf>
    <xf numFmtId="0" fontId="31" fillId="0" borderId="42" xfId="0" applyFont="1" applyBorder="1" applyAlignment="1" applyProtection="1">
      <alignment wrapText="1"/>
      <protection locked="0"/>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194310388620779"/>
          <c:y val="7.0110135754561783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14881575</c:v>
                </c:pt>
                <c:pt idx="1">
                  <c:v>11881575</c:v>
                </c:pt>
                <c:pt idx="2">
                  <c:v>9466004</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2354117</c:v>
                </c:pt>
                <c:pt idx="1">
                  <c:v>3280552</c:v>
                </c:pt>
                <c:pt idx="2">
                  <c:v>0</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5509156</c:v>
                </c:pt>
                <c:pt idx="1">
                  <c:v>6257233</c:v>
                </c:pt>
                <c:pt idx="2">
                  <c:v>3489154</c:v>
                </c:pt>
              </c:numCache>
            </c:numRef>
          </c:val>
        </c:ser>
        <c:dLbls>
          <c:showLegendKey val="0"/>
          <c:showVal val="0"/>
          <c:showCatName val="0"/>
          <c:showSerName val="0"/>
          <c:showPercent val="0"/>
          <c:showBubbleSize val="0"/>
        </c:dLbls>
        <c:axId val="87941888"/>
        <c:axId val="83364864"/>
      </c:areaChart>
      <c:valAx>
        <c:axId val="83364864"/>
        <c:scaling>
          <c:orientation val="minMax"/>
        </c:scaling>
        <c:delete val="0"/>
        <c:axPos val="l"/>
        <c:majorGridlines/>
        <c:numFmt formatCode="General" sourceLinked="1"/>
        <c:majorTickMark val="out"/>
        <c:minorTickMark val="none"/>
        <c:tickLblPos val="nextTo"/>
        <c:txPr>
          <a:bodyPr/>
          <a:lstStyle/>
          <a:p>
            <a:pPr>
              <a:defRPr sz="800"/>
            </a:pPr>
            <a:endParaRPr lang="en-US"/>
          </a:p>
        </c:txPr>
        <c:crossAx val="87941888"/>
        <c:crosses val="autoZero"/>
        <c:crossBetween val="midCat"/>
        <c:dispUnits>
          <c:builtInUnit val="millions"/>
          <c:dispUnitsLbl>
            <c:layout>
              <c:manualLayout>
                <c:xMode val="edge"/>
                <c:yMode val="edge"/>
                <c:x val="4.907650331429695E-2"/>
                <c:y val="0.26991975285385977"/>
              </c:manualLayout>
            </c:layout>
            <c:tx>
              <c:rich>
                <a:bodyPr/>
                <a:lstStyle/>
                <a:p>
                  <a:pPr>
                    <a:defRPr sz="800" b="0"/>
                  </a:pPr>
                  <a:r>
                    <a:rPr lang="en-US" sz="800" b="0"/>
                    <a:t>USD</a:t>
                  </a:r>
                  <a:r>
                    <a:rPr lang="en-US" sz="800" b="0" baseline="0"/>
                    <a:t> Millions</a:t>
                  </a:r>
                  <a:endParaRPr lang="en-US" sz="800" b="0"/>
                </a:p>
              </c:rich>
            </c:tx>
          </c:dispUnitsLbl>
        </c:dispUnits>
      </c:valAx>
      <c:catAx>
        <c:axId val="87941888"/>
        <c:scaling>
          <c:orientation val="minMax"/>
        </c:scaling>
        <c:delete val="0"/>
        <c:axPos val="b"/>
        <c:numFmt formatCode="General" sourceLinked="1"/>
        <c:majorTickMark val="out"/>
        <c:minorTickMark val="none"/>
        <c:tickLblPos val="nextTo"/>
        <c:crossAx val="83364864"/>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a:t>
            </a:r>
            <a:r>
              <a:rPr lang="en-US" sz="1000" baseline="0"/>
              <a:t> (PPP)</a:t>
            </a:r>
            <a:endParaRPr lang="en-US" sz="1000"/>
          </a:p>
        </c:rich>
      </c:tx>
      <c:layout>
        <c:manualLayout>
          <c:xMode val="edge"/>
          <c:yMode val="edge"/>
          <c:x val="0.37278510693631656"/>
          <c:y val="4.6784390357512419E-4"/>
        </c:manualLayout>
      </c:layout>
      <c:overlay val="0"/>
    </c:title>
    <c:autoTitleDeleted val="0"/>
    <c:plotArea>
      <c:layout>
        <c:manualLayout>
          <c:layoutTarget val="inner"/>
          <c:xMode val="edge"/>
          <c:yMode val="edge"/>
          <c:x val="0.21463055420020777"/>
          <c:y val="0.19480351414406533"/>
          <c:w val="0.707098137148511"/>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1450</c:v>
                </c:pt>
                <c:pt idx="1">
                  <c:v>1630</c:v>
                </c:pt>
                <c:pt idx="2">
                  <c:v>1930</c:v>
                </c:pt>
                <c:pt idx="3">
                  <c:v>2370</c:v>
                </c:pt>
                <c:pt idx="4">
                  <c:v>2760</c:v>
                </c:pt>
                <c:pt idx="5">
                  <c:v>3020</c:v>
                </c:pt>
                <c:pt idx="6">
                  <c:v>3340</c:v>
                </c:pt>
                <c:pt idx="7">
                  <c:v>3500</c:v>
                </c:pt>
                <c:pt idx="8">
                  <c:v>3480</c:v>
                </c:pt>
                <c:pt idx="9">
                  <c:v>3680</c:v>
                </c:pt>
                <c:pt idx="10">
                  <c:v>3730</c:v>
                </c:pt>
                <c:pt idx="11">
                  <c:v>3830</c:v>
                </c:pt>
                <c:pt idx="12">
                  <c:v>3950</c:v>
                </c:pt>
                <c:pt idx="13">
                  <c:v>4010</c:v>
                </c:pt>
                <c:pt idx="14">
                  <c:v>3910</c:v>
                </c:pt>
                <c:pt idx="15">
                  <c:v>4310</c:v>
                </c:pt>
                <c:pt idx="16">
                  <c:v>4310</c:v>
                </c:pt>
                <c:pt idx="17">
                  <c:v>4750</c:v>
                </c:pt>
                <c:pt idx="18">
                  <c:v>4960</c:v>
                </c:pt>
                <c:pt idx="19">
                  <c:v>5130</c:v>
                </c:pt>
                <c:pt idx="20">
                  <c:v>5460</c:v>
                </c:pt>
                <c:pt idx="21">
                  <c:v>5790</c:v>
                </c:pt>
                <c:pt idx="22">
                  <c:v>6210</c:v>
                </c:pt>
              </c:numCache>
            </c:numRef>
          </c:val>
          <c:smooth val="0"/>
        </c:ser>
        <c:dLbls>
          <c:showLegendKey val="0"/>
          <c:showVal val="0"/>
          <c:showCatName val="0"/>
          <c:showSerName val="0"/>
          <c:showPercent val="0"/>
          <c:showBubbleSize val="0"/>
        </c:dLbls>
        <c:marker val="1"/>
        <c:smooth val="0"/>
        <c:axId val="101013376"/>
        <c:axId val="103912192"/>
      </c:lineChart>
      <c:catAx>
        <c:axId val="101013376"/>
        <c:scaling>
          <c:orientation val="minMax"/>
        </c:scaling>
        <c:delete val="0"/>
        <c:axPos val="b"/>
        <c:numFmt formatCode="General" sourceLinked="1"/>
        <c:majorTickMark val="out"/>
        <c:minorTickMark val="none"/>
        <c:tickLblPos val="nextTo"/>
        <c:txPr>
          <a:bodyPr rot="0"/>
          <a:lstStyle/>
          <a:p>
            <a:pPr>
              <a:defRPr sz="800"/>
            </a:pPr>
            <a:endParaRPr lang="en-US"/>
          </a:p>
        </c:txPr>
        <c:crossAx val="103912192"/>
        <c:crosses val="autoZero"/>
        <c:auto val="1"/>
        <c:lblAlgn val="ctr"/>
        <c:lblOffset val="100"/>
        <c:tickLblSkip val="4"/>
        <c:tickMarkSkip val="2"/>
        <c:noMultiLvlLbl val="0"/>
      </c:catAx>
      <c:valAx>
        <c:axId val="10391219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010133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formatCode="@">
                  <c:v>0</c:v>
                </c:pt>
                <c:pt idx="1">
                  <c:v>0.1</c:v>
                </c:pt>
                <c:pt idx="2">
                  <c:v>0.2</c:v>
                </c:pt>
                <c:pt idx="3">
                  <c:v>0.2</c:v>
                </c:pt>
                <c:pt idx="4">
                  <c:v>0.3</c:v>
                </c:pt>
                <c:pt idx="5">
                  <c:v>0.3</c:v>
                </c:pt>
                <c:pt idx="6">
                  <c:v>0.4</c:v>
                </c:pt>
                <c:pt idx="7">
                  <c:v>0.4</c:v>
                </c:pt>
                <c:pt idx="8">
                  <c:v>0.5</c:v>
                </c:pt>
                <c:pt idx="9">
                  <c:v>0.6</c:v>
                </c:pt>
                <c:pt idx="10">
                  <c:v>0.7</c:v>
                </c:pt>
                <c:pt idx="11">
                  <c:v>0.7</c:v>
                </c:pt>
                <c:pt idx="12">
                  <c:v>0.8</c:v>
                </c:pt>
                <c:pt idx="13">
                  <c:v>0.9</c:v>
                </c:pt>
                <c:pt idx="14">
                  <c:v>0.9</c:v>
                </c:pt>
                <c:pt idx="15">
                  <c:v>1</c:v>
                </c:pt>
                <c:pt idx="16">
                  <c:v>1.1000000000000001</c:v>
                </c:pt>
                <c:pt idx="17">
                  <c:v>1.2</c:v>
                </c:pt>
                <c:pt idx="18">
                  <c:v>1.2</c:v>
                </c:pt>
                <c:pt idx="19">
                  <c:v>1.3</c:v>
                </c:pt>
                <c:pt idx="20">
                  <c:v>1.3</c:v>
                </c:pt>
                <c:pt idx="21">
                  <c:v>1.3</c:v>
                </c:pt>
                <c:pt idx="22">
                  <c:v>1.4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0.03</c:v>
                </c:pt>
                <c:pt idx="1">
                  <c:v>0.04</c:v>
                </c:pt>
                <c:pt idx="2">
                  <c:v>0.05</c:v>
                </c:pt>
                <c:pt idx="3">
                  <c:v>0.06</c:v>
                </c:pt>
                <c:pt idx="4">
                  <c:v>7.0000000000000007E-2</c:v>
                </c:pt>
                <c:pt idx="5">
                  <c:v>0.08</c:v>
                </c:pt>
                <c:pt idx="6">
                  <c:v>0.09</c:v>
                </c:pt>
                <c:pt idx="7">
                  <c:v>0.09</c:v>
                </c:pt>
                <c:pt idx="8">
                  <c:v>0.1</c:v>
                </c:pt>
                <c:pt idx="9">
                  <c:v>0.11</c:v>
                </c:pt>
                <c:pt idx="10">
                  <c:v>0.12</c:v>
                </c:pt>
                <c:pt idx="11">
                  <c:v>0.13</c:v>
                </c:pt>
                <c:pt idx="12">
                  <c:v>0.13</c:v>
                </c:pt>
                <c:pt idx="13">
                  <c:v>0.14000000000000001</c:v>
                </c:pt>
                <c:pt idx="14">
                  <c:v>0.14000000000000001</c:v>
                </c:pt>
                <c:pt idx="15">
                  <c:v>0.14000000000000001</c:v>
                </c:pt>
                <c:pt idx="16">
                  <c:v>0.14000000000000001</c:v>
                </c:pt>
                <c:pt idx="17">
                  <c:v>0.14000000000000001</c:v>
                </c:pt>
                <c:pt idx="18">
                  <c:v>0.13</c:v>
                </c:pt>
                <c:pt idx="19">
                  <c:v>0.13</c:v>
                </c:pt>
                <c:pt idx="20">
                  <c:v>0.12</c:v>
                </c:pt>
                <c:pt idx="21">
                  <c:v>0.12</c:v>
                </c:pt>
                <c:pt idx="22">
                  <c:v>0.11</c:v>
                </c:pt>
              </c:numCache>
            </c:numRef>
          </c:val>
          <c:smooth val="0"/>
        </c:ser>
        <c:dLbls>
          <c:showLegendKey val="0"/>
          <c:showVal val="0"/>
          <c:showCatName val="0"/>
          <c:showSerName val="0"/>
          <c:showPercent val="0"/>
          <c:showBubbleSize val="0"/>
        </c:dLbls>
        <c:marker val="1"/>
        <c:smooth val="0"/>
        <c:axId val="112310144"/>
        <c:axId val="11231168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0</c:v>
                </c:pt>
                <c:pt idx="1">
                  <c:v>0</c:v>
                </c:pt>
                <c:pt idx="2">
                  <c:v>0</c:v>
                </c:pt>
                <c:pt idx="3">
                  <c:v>0</c:v>
                </c:pt>
                <c:pt idx="4" formatCode="General">
                  <c:v>1100</c:v>
                </c:pt>
                <c:pt idx="5" formatCode="General">
                  <c:v>1400</c:v>
                </c:pt>
                <c:pt idx="6" formatCode="General">
                  <c:v>1700</c:v>
                </c:pt>
                <c:pt idx="7" formatCode="General">
                  <c:v>1900</c:v>
                </c:pt>
                <c:pt idx="8" formatCode="General">
                  <c:v>2300</c:v>
                </c:pt>
                <c:pt idx="9" formatCode="General">
                  <c:v>2600</c:v>
                </c:pt>
                <c:pt idx="10" formatCode="General">
                  <c:v>2900</c:v>
                </c:pt>
                <c:pt idx="11" formatCode="General">
                  <c:v>3300</c:v>
                </c:pt>
                <c:pt idx="12" formatCode="General">
                  <c:v>3700</c:v>
                </c:pt>
                <c:pt idx="13" formatCode="General">
                  <c:v>4000</c:v>
                </c:pt>
                <c:pt idx="14" formatCode="General">
                  <c:v>4400</c:v>
                </c:pt>
                <c:pt idx="15" formatCode="General">
                  <c:v>4900</c:v>
                </c:pt>
                <c:pt idx="16" formatCode="General">
                  <c:v>5400</c:v>
                </c:pt>
                <c:pt idx="17" formatCode="General">
                  <c:v>5800</c:v>
                </c:pt>
                <c:pt idx="18" formatCode="General">
                  <c:v>6200</c:v>
                </c:pt>
                <c:pt idx="19" formatCode="General">
                  <c:v>6600</c:v>
                </c:pt>
                <c:pt idx="20" formatCode="General">
                  <c:v>6900</c:v>
                </c:pt>
                <c:pt idx="21" formatCode="General">
                  <c:v>7200</c:v>
                </c:pt>
                <c:pt idx="22" formatCode="General">
                  <c:v>7500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mooth val="0"/>
        </c:ser>
        <c:dLbls>
          <c:showLegendKey val="0"/>
          <c:showVal val="0"/>
          <c:showCatName val="0"/>
          <c:showSerName val="0"/>
          <c:showPercent val="0"/>
          <c:showBubbleSize val="0"/>
        </c:dLbls>
        <c:marker val="1"/>
        <c:smooth val="0"/>
        <c:axId val="113672576"/>
        <c:axId val="113264128"/>
      </c:lineChart>
      <c:catAx>
        <c:axId val="112310144"/>
        <c:scaling>
          <c:orientation val="minMax"/>
        </c:scaling>
        <c:delete val="0"/>
        <c:axPos val="b"/>
        <c:numFmt formatCode="General" sourceLinked="1"/>
        <c:majorTickMark val="out"/>
        <c:minorTickMark val="none"/>
        <c:tickLblPos val="nextTo"/>
        <c:txPr>
          <a:bodyPr/>
          <a:lstStyle/>
          <a:p>
            <a:pPr>
              <a:defRPr sz="800"/>
            </a:pPr>
            <a:endParaRPr lang="en-US"/>
          </a:p>
        </c:txPr>
        <c:crossAx val="112311680"/>
        <c:crosses val="autoZero"/>
        <c:auto val="1"/>
        <c:lblAlgn val="ctr"/>
        <c:lblOffset val="100"/>
        <c:tickLblSkip val="4"/>
        <c:noMultiLvlLbl val="0"/>
      </c:catAx>
      <c:valAx>
        <c:axId val="11231168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112310144"/>
        <c:crosses val="autoZero"/>
        <c:crossBetween val="between"/>
      </c:valAx>
      <c:valAx>
        <c:axId val="11326412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13672576"/>
        <c:crosses val="max"/>
        <c:crossBetween val="between"/>
        <c:dispUnits>
          <c:builtInUnit val="thousands"/>
        </c:dispUnits>
      </c:valAx>
      <c:catAx>
        <c:axId val="113672576"/>
        <c:scaling>
          <c:orientation val="minMax"/>
        </c:scaling>
        <c:delete val="1"/>
        <c:axPos val="b"/>
        <c:numFmt formatCode="General" sourceLinked="1"/>
        <c:majorTickMark val="out"/>
        <c:minorTickMark val="none"/>
        <c:tickLblPos val="nextTo"/>
        <c:crossAx val="11326412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725043</c:v>
                </c:pt>
                <c:pt idx="1">
                  <c:v>723259</c:v>
                </c:pt>
                <c:pt idx="2">
                  <c:v>723008</c:v>
                </c:pt>
                <c:pt idx="3">
                  <c:v>724014</c:v>
                </c:pt>
                <c:pt idx="4">
                  <c:v>725839</c:v>
                </c:pt>
                <c:pt idx="5">
                  <c:v>728136</c:v>
                </c:pt>
                <c:pt idx="6">
                  <c:v>730865</c:v>
                </c:pt>
                <c:pt idx="7">
                  <c:v>734059</c:v>
                </c:pt>
                <c:pt idx="8">
                  <c:v>737526</c:v>
                </c:pt>
                <c:pt idx="9">
                  <c:v>741046</c:v>
                </c:pt>
                <c:pt idx="10">
                  <c:v>744471</c:v>
                </c:pt>
                <c:pt idx="11">
                  <c:v>747657</c:v>
                </c:pt>
                <c:pt idx="12">
                  <c:v>750629</c:v>
                </c:pt>
                <c:pt idx="13">
                  <c:v>753612</c:v>
                </c:pt>
                <c:pt idx="14">
                  <c:v>756939</c:v>
                </c:pt>
                <c:pt idx="15">
                  <c:v>760834</c:v>
                </c:pt>
                <c:pt idx="16">
                  <c:v>765367</c:v>
                </c:pt>
                <c:pt idx="17">
                  <c:v>770407</c:v>
                </c:pt>
                <c:pt idx="18">
                  <c:v>775739</c:v>
                </c:pt>
                <c:pt idx="19">
                  <c:v>781055</c:v>
                </c:pt>
                <c:pt idx="20">
                  <c:v>786126</c:v>
                </c:pt>
                <c:pt idx="21">
                  <c:v>790882</c:v>
                </c:pt>
                <c:pt idx="22">
                  <c:v>795369</c:v>
                </c:pt>
                <c:pt idx="23">
                  <c:v>799613</c:v>
                </c:pt>
              </c:numCache>
            </c:numRef>
          </c:val>
          <c:smooth val="0"/>
        </c:ser>
        <c:dLbls>
          <c:showLegendKey val="0"/>
          <c:showVal val="0"/>
          <c:showCatName val="0"/>
          <c:showSerName val="0"/>
          <c:showPercent val="0"/>
          <c:showBubbleSize val="0"/>
        </c:dLbls>
        <c:marker val="1"/>
        <c:smooth val="0"/>
        <c:axId val="113904256"/>
        <c:axId val="11412582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-0.45946724105306203</c:v>
                </c:pt>
                <c:pt idx="1">
                  <c:v>-0.246357583195837</c:v>
                </c:pt>
                <c:pt idx="2">
                  <c:v>-3.4710050429142103E-2</c:v>
                </c:pt>
                <c:pt idx="3">
                  <c:v>0.13904421108697201</c:v>
                </c:pt>
                <c:pt idx="4">
                  <c:v>0.25174979309944601</c:v>
                </c:pt>
                <c:pt idx="5">
                  <c:v>0.315961678976107</c:v>
                </c:pt>
                <c:pt idx="6">
                  <c:v>0.37409202359398902</c:v>
                </c:pt>
                <c:pt idx="7">
                  <c:v>0.43606426834594297</c:v>
                </c:pt>
                <c:pt idx="8">
                  <c:v>0.47119349743591299</c:v>
                </c:pt>
                <c:pt idx="9">
                  <c:v>0.47613598120681899</c:v>
                </c:pt>
                <c:pt idx="10">
                  <c:v>0.46111974064959499</c:v>
                </c:pt>
                <c:pt idx="11">
                  <c:v>0.42704176073104699</c:v>
                </c:pt>
                <c:pt idx="12">
                  <c:v>0.396720505691745</c:v>
                </c:pt>
                <c:pt idx="13">
                  <c:v>0.396612498961461</c:v>
                </c:pt>
                <c:pt idx="14">
                  <c:v>0.44050222466087402</c:v>
                </c:pt>
                <c:pt idx="15">
                  <c:v>0.51325310839691396</c:v>
                </c:pt>
                <c:pt idx="16">
                  <c:v>0.59402573180424201</c:v>
                </c:pt>
                <c:pt idx="17">
                  <c:v>0.65634892807554102</c:v>
                </c:pt>
                <c:pt idx="18">
                  <c:v>0.68971767703507003</c:v>
                </c:pt>
                <c:pt idx="19">
                  <c:v>0.68294464933668197</c:v>
                </c:pt>
                <c:pt idx="20">
                  <c:v>0.64715150298424595</c:v>
                </c:pt>
                <c:pt idx="21">
                  <c:v>0.60316934589087501</c:v>
                </c:pt>
                <c:pt idx="22">
                  <c:v>0.565737952890079</c:v>
                </c:pt>
                <c:pt idx="23">
                  <c:v>0.53217027101486003</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2.4670000000000001</c:v>
                </c:pt>
                <c:pt idx="1">
                  <c:v>2.4649999999999999</c:v>
                </c:pt>
                <c:pt idx="2">
                  <c:v>2.4670000000000001</c:v>
                </c:pt>
                <c:pt idx="3">
                  <c:v>2.4729999999999999</c:v>
                </c:pt>
                <c:pt idx="4">
                  <c:v>2.4820000000000002</c:v>
                </c:pt>
                <c:pt idx="5">
                  <c:v>2.4929999999999999</c:v>
                </c:pt>
                <c:pt idx="6">
                  <c:v>2.5049999999999999</c:v>
                </c:pt>
                <c:pt idx="7">
                  <c:v>2.5209999999999999</c:v>
                </c:pt>
                <c:pt idx="8">
                  <c:v>2.54</c:v>
                </c:pt>
                <c:pt idx="9">
                  <c:v>2.5609999999999999</c:v>
                </c:pt>
                <c:pt idx="10">
                  <c:v>2.585</c:v>
                </c:pt>
                <c:pt idx="11">
                  <c:v>2.6139999999999999</c:v>
                </c:pt>
                <c:pt idx="12">
                  <c:v>2.645</c:v>
                </c:pt>
                <c:pt idx="13">
                  <c:v>2.6779999999999999</c:v>
                </c:pt>
                <c:pt idx="14">
                  <c:v>2.7090000000000001</c:v>
                </c:pt>
                <c:pt idx="15">
                  <c:v>2.7349999999999999</c:v>
                </c:pt>
                <c:pt idx="16">
                  <c:v>2.7509999999999999</c:v>
                </c:pt>
                <c:pt idx="17">
                  <c:v>2.754</c:v>
                </c:pt>
                <c:pt idx="18">
                  <c:v>2.7429999999999999</c:v>
                </c:pt>
                <c:pt idx="19">
                  <c:v>2.718</c:v>
                </c:pt>
                <c:pt idx="20">
                  <c:v>2.6819999999999999</c:v>
                </c:pt>
                <c:pt idx="21">
                  <c:v>2.6379999999999999</c:v>
                </c:pt>
                <c:pt idx="22">
                  <c:v>2.5910000000000002</c:v>
                </c:pt>
              </c:numCache>
            </c:numRef>
          </c:val>
          <c:smooth val="0"/>
        </c:ser>
        <c:dLbls>
          <c:showLegendKey val="0"/>
          <c:showVal val="0"/>
          <c:showCatName val="0"/>
          <c:showSerName val="0"/>
          <c:showPercent val="0"/>
          <c:showBubbleSize val="0"/>
        </c:dLbls>
        <c:marker val="1"/>
        <c:smooth val="0"/>
        <c:axId val="117214208"/>
        <c:axId val="117201920"/>
      </c:lineChart>
      <c:catAx>
        <c:axId val="113904256"/>
        <c:scaling>
          <c:orientation val="minMax"/>
        </c:scaling>
        <c:delete val="0"/>
        <c:axPos val="b"/>
        <c:majorTickMark val="out"/>
        <c:minorTickMark val="none"/>
        <c:tickLblPos val="nextTo"/>
        <c:txPr>
          <a:bodyPr/>
          <a:lstStyle/>
          <a:p>
            <a:pPr>
              <a:defRPr sz="800"/>
            </a:pPr>
            <a:endParaRPr lang="en-US"/>
          </a:p>
        </c:txPr>
        <c:crossAx val="114125824"/>
        <c:crosses val="autoZero"/>
        <c:auto val="1"/>
        <c:lblAlgn val="ctr"/>
        <c:lblOffset val="100"/>
        <c:tickLblSkip val="4"/>
        <c:noMultiLvlLbl val="0"/>
      </c:catAx>
      <c:valAx>
        <c:axId val="11412582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3.2605093744389441E-2"/>
              <c:y val="0.27954726212980657"/>
            </c:manualLayout>
          </c:layout>
          <c:overlay val="0"/>
        </c:title>
        <c:numFmt formatCode="General" sourceLinked="1"/>
        <c:majorTickMark val="out"/>
        <c:minorTickMark val="none"/>
        <c:tickLblPos val="nextTo"/>
        <c:txPr>
          <a:bodyPr/>
          <a:lstStyle/>
          <a:p>
            <a:pPr>
              <a:defRPr sz="800"/>
            </a:pPr>
            <a:endParaRPr lang="en-US"/>
          </a:p>
        </c:txPr>
        <c:crossAx val="113904256"/>
        <c:crosses val="autoZero"/>
        <c:crossBetween val="between"/>
        <c:dispUnits>
          <c:builtInUnit val="millions"/>
        </c:dispUnits>
      </c:valAx>
      <c:valAx>
        <c:axId val="117201920"/>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17214208"/>
        <c:crosses val="max"/>
        <c:crossBetween val="between"/>
        <c:majorUnit val="2"/>
      </c:valAx>
      <c:catAx>
        <c:axId val="117214208"/>
        <c:scaling>
          <c:orientation val="minMax"/>
        </c:scaling>
        <c:delete val="1"/>
        <c:axPos val="b"/>
        <c:majorTickMark val="out"/>
        <c:minorTickMark val="none"/>
        <c:tickLblPos val="nextTo"/>
        <c:crossAx val="117201920"/>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7700</c:v>
                </c:pt>
                <c:pt idx="1">
                  <c:v>842</c:v>
                </c:pt>
                <c:pt idx="2">
                  <c:v>4054</c:v>
                </c:pt>
                <c:pt idx="3">
                  <c:v>516</c:v>
                </c:pt>
                <c:pt idx="4">
                  <c:v>0</c:v>
                </c:pt>
              </c:numCache>
            </c:numRef>
          </c:val>
        </c:ser>
        <c:dLbls>
          <c:showLegendKey val="0"/>
          <c:showVal val="0"/>
          <c:showCatName val="0"/>
          <c:showSerName val="0"/>
          <c:showPercent val="0"/>
          <c:showBubbleSize val="0"/>
        </c:dLbls>
        <c:gapWidth val="150"/>
        <c:axId val="128739584"/>
        <c:axId val="166465536"/>
      </c:barChart>
      <c:catAx>
        <c:axId val="128739584"/>
        <c:scaling>
          <c:orientation val="minMax"/>
        </c:scaling>
        <c:delete val="0"/>
        <c:axPos val="b"/>
        <c:majorTickMark val="out"/>
        <c:minorTickMark val="none"/>
        <c:tickLblPos val="nextTo"/>
        <c:txPr>
          <a:bodyPr rot="0"/>
          <a:lstStyle/>
          <a:p>
            <a:pPr>
              <a:defRPr sz="800"/>
            </a:pPr>
            <a:endParaRPr lang="en-US"/>
          </a:p>
        </c:txPr>
        <c:crossAx val="166465536"/>
        <c:crosses val="autoZero"/>
        <c:auto val="1"/>
        <c:lblAlgn val="ctr"/>
        <c:lblOffset val="100"/>
        <c:noMultiLvlLbl val="0"/>
      </c:catAx>
      <c:valAx>
        <c:axId val="166465536"/>
        <c:scaling>
          <c:orientation val="minMax"/>
        </c:scaling>
        <c:delete val="0"/>
        <c:axPos val="l"/>
        <c:majorGridlines/>
        <c:numFmt formatCode="#,##0" sourceLinked="1"/>
        <c:majorTickMark val="out"/>
        <c:minorTickMark val="none"/>
        <c:tickLblPos val="nextTo"/>
        <c:txPr>
          <a:bodyPr/>
          <a:lstStyle/>
          <a:p>
            <a:pPr>
              <a:defRPr sz="800"/>
            </a:pPr>
            <a:endParaRPr lang="en-US"/>
          </a:p>
        </c:txPr>
        <c:crossAx val="12873958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-4.1292685513232202E-2</c:v>
                </c:pt>
                <c:pt idx="1">
                  <c:v>-4.8854332924571142E-2</c:v>
                </c:pt>
                <c:pt idx="2">
                  <c:v>-5.7636828839215067E-2</c:v>
                </c:pt>
                <c:pt idx="3">
                  <c:v>-5.8164322401890275E-2</c:v>
                </c:pt>
                <c:pt idx="4">
                  <c:v>-4.9718987321121226E-2</c:v>
                </c:pt>
                <c:pt idx="5">
                  <c:v>-3.9231653964222887E-2</c:v>
                </c:pt>
                <c:pt idx="6">
                  <c:v>-3.5668353377182369E-2</c:v>
                </c:pt>
                <c:pt idx="7">
                  <c:v>-3.3282396669721055E-2</c:v>
                </c:pt>
                <c:pt idx="8">
                  <c:v>-3.1926955736764399E-2</c:v>
                </c:pt>
                <c:pt idx="9">
                  <c:v>-2.9254140416611153E-2</c:v>
                </c:pt>
                <c:pt idx="10">
                  <c:v>-2.4161380401710821E-2</c:v>
                </c:pt>
                <c:pt idx="11">
                  <c:v>-1.8826625917335776E-2</c:v>
                </c:pt>
                <c:pt idx="12">
                  <c:v>-1.4722236572705744E-2</c:v>
                </c:pt>
                <c:pt idx="13">
                  <c:v>-9.0163332671700513E-3</c:v>
                </c:pt>
                <c:pt idx="14">
                  <c:v>-5.9846048012790363E-3</c:v>
                </c:pt>
                <c:pt idx="15">
                  <c:v>-3.9167756548125626E-3</c:v>
                </c:pt>
                <c:pt idx="16">
                  <c:v>-3.2669253379085696E-3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3.9770023682829538E-2</c:v>
                </c:pt>
                <c:pt idx="1">
                  <c:v>4.7194359625533949E-2</c:v>
                </c:pt>
                <c:pt idx="2">
                  <c:v>5.5503742757159906E-2</c:v>
                </c:pt>
                <c:pt idx="3">
                  <c:v>5.5535011705462822E-2</c:v>
                </c:pt>
                <c:pt idx="4">
                  <c:v>4.6321548112035281E-2</c:v>
                </c:pt>
                <c:pt idx="5">
                  <c:v>3.4945089007741105E-2</c:v>
                </c:pt>
                <c:pt idx="6">
                  <c:v>3.1589794902889524E-2</c:v>
                </c:pt>
                <c:pt idx="7">
                  <c:v>2.9837374278435028E-2</c:v>
                </c:pt>
                <c:pt idx="8">
                  <c:v>2.8732084931901668E-2</c:v>
                </c:pt>
                <c:pt idx="9">
                  <c:v>2.7543864896391018E-2</c:v>
                </c:pt>
                <c:pt idx="10">
                  <c:v>2.5595673465170471E-2</c:v>
                </c:pt>
                <c:pt idx="11">
                  <c:v>2.265911136367962E-2</c:v>
                </c:pt>
                <c:pt idx="12">
                  <c:v>1.8890523333433031E-2</c:v>
                </c:pt>
                <c:pt idx="13">
                  <c:v>1.1598060781397423E-2</c:v>
                </c:pt>
                <c:pt idx="14">
                  <c:v>8.1802287799400183E-3</c:v>
                </c:pt>
                <c:pt idx="15">
                  <c:v>5.4992563428381876E-3</c:v>
                </c:pt>
                <c:pt idx="16">
                  <c:v>5.6787129157070725E-3</c:v>
                </c:pt>
              </c:numCache>
            </c:numRef>
          </c:val>
        </c:ser>
        <c:dLbls>
          <c:showLegendKey val="0"/>
          <c:showVal val="0"/>
          <c:showCatName val="0"/>
          <c:showSerName val="0"/>
          <c:showPercent val="0"/>
          <c:showBubbleSize val="0"/>
        </c:dLbls>
        <c:gapWidth val="0"/>
        <c:overlap val="100"/>
        <c:axId val="180685440"/>
        <c:axId val="185418496"/>
      </c:barChart>
      <c:catAx>
        <c:axId val="18068544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85418496"/>
        <c:crosses val="autoZero"/>
        <c:auto val="1"/>
        <c:lblAlgn val="ctr"/>
        <c:lblOffset val="100"/>
        <c:tickLblSkip val="1"/>
        <c:noMultiLvlLbl val="0"/>
      </c:catAx>
      <c:valAx>
        <c:axId val="185418496"/>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80685440"/>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formatCode="@">
                  <c:v>0</c:v>
                </c:pt>
                <c:pt idx="1">
                  <c:v>0.1</c:v>
                </c:pt>
                <c:pt idx="2">
                  <c:v>0.2</c:v>
                </c:pt>
                <c:pt idx="3">
                  <c:v>0.2</c:v>
                </c:pt>
                <c:pt idx="4">
                  <c:v>0.3</c:v>
                </c:pt>
                <c:pt idx="5">
                  <c:v>0.3</c:v>
                </c:pt>
                <c:pt idx="6">
                  <c:v>0.4</c:v>
                </c:pt>
                <c:pt idx="7">
                  <c:v>0.4</c:v>
                </c:pt>
                <c:pt idx="8">
                  <c:v>0.5</c:v>
                </c:pt>
                <c:pt idx="9">
                  <c:v>0.6</c:v>
                </c:pt>
                <c:pt idx="10">
                  <c:v>0.7</c:v>
                </c:pt>
                <c:pt idx="11">
                  <c:v>0.7</c:v>
                </c:pt>
                <c:pt idx="12">
                  <c:v>0.8</c:v>
                </c:pt>
                <c:pt idx="13">
                  <c:v>0.9</c:v>
                </c:pt>
                <c:pt idx="14">
                  <c:v>0.9</c:v>
                </c:pt>
                <c:pt idx="15">
                  <c:v>1</c:v>
                </c:pt>
                <c:pt idx="16">
                  <c:v>1.1000000000000001</c:v>
                </c:pt>
                <c:pt idx="17">
                  <c:v>1.2</c:v>
                </c:pt>
                <c:pt idx="18">
                  <c:v>1.2</c:v>
                </c:pt>
                <c:pt idx="19">
                  <c:v>1.3</c:v>
                </c:pt>
                <c:pt idx="20">
                  <c:v>1.3</c:v>
                </c:pt>
                <c:pt idx="21">
                  <c:v>1.3</c:v>
                </c:pt>
                <c:pt idx="22">
                  <c:v>1.4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0.03</c:v>
                </c:pt>
                <c:pt idx="1">
                  <c:v>0.04</c:v>
                </c:pt>
                <c:pt idx="2">
                  <c:v>0.05</c:v>
                </c:pt>
                <c:pt idx="3">
                  <c:v>0.06</c:v>
                </c:pt>
                <c:pt idx="4">
                  <c:v>7.0000000000000007E-2</c:v>
                </c:pt>
                <c:pt idx="5">
                  <c:v>0.08</c:v>
                </c:pt>
                <c:pt idx="6">
                  <c:v>0.09</c:v>
                </c:pt>
                <c:pt idx="7">
                  <c:v>0.09</c:v>
                </c:pt>
                <c:pt idx="8">
                  <c:v>0.1</c:v>
                </c:pt>
                <c:pt idx="9">
                  <c:v>0.11</c:v>
                </c:pt>
                <c:pt idx="10">
                  <c:v>0.12</c:v>
                </c:pt>
                <c:pt idx="11">
                  <c:v>0.13</c:v>
                </c:pt>
                <c:pt idx="12">
                  <c:v>0.13</c:v>
                </c:pt>
                <c:pt idx="13">
                  <c:v>0.14000000000000001</c:v>
                </c:pt>
                <c:pt idx="14">
                  <c:v>0.14000000000000001</c:v>
                </c:pt>
                <c:pt idx="15">
                  <c:v>0.14000000000000001</c:v>
                </c:pt>
                <c:pt idx="16">
                  <c:v>0.14000000000000001</c:v>
                </c:pt>
                <c:pt idx="17">
                  <c:v>0.14000000000000001</c:v>
                </c:pt>
                <c:pt idx="18">
                  <c:v>0.13</c:v>
                </c:pt>
                <c:pt idx="19">
                  <c:v>0.13</c:v>
                </c:pt>
                <c:pt idx="20">
                  <c:v>0.12</c:v>
                </c:pt>
                <c:pt idx="21">
                  <c:v>0.12</c:v>
                </c:pt>
                <c:pt idx="22">
                  <c:v>0.11</c:v>
                </c:pt>
              </c:numCache>
            </c:numRef>
          </c:val>
          <c:smooth val="0"/>
        </c:ser>
        <c:dLbls>
          <c:showLegendKey val="0"/>
          <c:showVal val="0"/>
          <c:showCatName val="0"/>
          <c:showSerName val="0"/>
          <c:showPercent val="0"/>
          <c:showBubbleSize val="0"/>
        </c:dLbls>
        <c:marker val="1"/>
        <c:smooth val="0"/>
        <c:axId val="186333440"/>
        <c:axId val="18654528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0</c:v>
                </c:pt>
                <c:pt idx="1">
                  <c:v>0</c:v>
                </c:pt>
                <c:pt idx="2">
                  <c:v>0</c:v>
                </c:pt>
                <c:pt idx="3">
                  <c:v>0</c:v>
                </c:pt>
                <c:pt idx="4" formatCode="General">
                  <c:v>1100</c:v>
                </c:pt>
                <c:pt idx="5" formatCode="General">
                  <c:v>1400</c:v>
                </c:pt>
                <c:pt idx="6" formatCode="General">
                  <c:v>1700</c:v>
                </c:pt>
                <c:pt idx="7" formatCode="General">
                  <c:v>1900</c:v>
                </c:pt>
                <c:pt idx="8" formatCode="General">
                  <c:v>2300</c:v>
                </c:pt>
                <c:pt idx="9" formatCode="General">
                  <c:v>2600</c:v>
                </c:pt>
                <c:pt idx="10" formatCode="General">
                  <c:v>2900</c:v>
                </c:pt>
                <c:pt idx="11" formatCode="General">
                  <c:v>3300</c:v>
                </c:pt>
                <c:pt idx="12" formatCode="General">
                  <c:v>3700</c:v>
                </c:pt>
                <c:pt idx="13" formatCode="General">
                  <c:v>4000</c:v>
                </c:pt>
                <c:pt idx="14" formatCode="General">
                  <c:v>4400</c:v>
                </c:pt>
                <c:pt idx="15" formatCode="General">
                  <c:v>4900</c:v>
                </c:pt>
                <c:pt idx="16" formatCode="General">
                  <c:v>5400</c:v>
                </c:pt>
                <c:pt idx="17" formatCode="General">
                  <c:v>5800</c:v>
                </c:pt>
                <c:pt idx="18" formatCode="General">
                  <c:v>6200</c:v>
                </c:pt>
                <c:pt idx="19" formatCode="General">
                  <c:v>6600</c:v>
                </c:pt>
                <c:pt idx="20" formatCode="General">
                  <c:v>6900</c:v>
                </c:pt>
                <c:pt idx="21" formatCode="General">
                  <c:v>7200</c:v>
                </c:pt>
                <c:pt idx="22" formatCode="General">
                  <c:v>7500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ser>
        <c:dLbls>
          <c:showLegendKey val="0"/>
          <c:showVal val="0"/>
          <c:showCatName val="0"/>
          <c:showSerName val="0"/>
          <c:showPercent val="0"/>
          <c:showBubbleSize val="0"/>
        </c:dLbls>
        <c:marker val="1"/>
        <c:smooth val="0"/>
        <c:axId val="186583296"/>
        <c:axId val="186547584"/>
      </c:lineChart>
      <c:catAx>
        <c:axId val="186333440"/>
        <c:scaling>
          <c:orientation val="minMax"/>
        </c:scaling>
        <c:delete val="0"/>
        <c:axPos val="b"/>
        <c:numFmt formatCode="General" sourceLinked="1"/>
        <c:majorTickMark val="out"/>
        <c:minorTickMark val="none"/>
        <c:tickLblPos val="nextTo"/>
        <c:crossAx val="186545280"/>
        <c:crosses val="autoZero"/>
        <c:auto val="1"/>
        <c:lblAlgn val="ctr"/>
        <c:lblOffset val="100"/>
        <c:noMultiLvlLbl val="0"/>
      </c:catAx>
      <c:valAx>
        <c:axId val="186545280"/>
        <c:scaling>
          <c:orientation val="minMax"/>
        </c:scaling>
        <c:delete val="0"/>
        <c:axPos val="l"/>
        <c:majorGridlines/>
        <c:title>
          <c:tx>
            <c:rich>
              <a:bodyPr rot="-5400000" vert="horz"/>
              <a:lstStyle/>
              <a:p>
                <a:pPr>
                  <a:defRPr/>
                </a:pPr>
                <a:r>
                  <a:rPr lang="en-US"/>
                  <a:t>Adult Prevelence/Incidence Rate (%)</a:t>
                </a:r>
              </a:p>
            </c:rich>
          </c:tx>
          <c:overlay val="0"/>
        </c:title>
        <c:numFmt formatCode="@" sourceLinked="1"/>
        <c:majorTickMark val="out"/>
        <c:minorTickMark val="none"/>
        <c:tickLblPos val="nextTo"/>
        <c:crossAx val="186333440"/>
        <c:crosses val="autoZero"/>
        <c:crossBetween val="between"/>
      </c:valAx>
      <c:valAx>
        <c:axId val="18654758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86583296"/>
        <c:crosses val="max"/>
        <c:crossBetween val="between"/>
      </c:valAx>
      <c:catAx>
        <c:axId val="186583296"/>
        <c:scaling>
          <c:orientation val="minMax"/>
        </c:scaling>
        <c:delete val="1"/>
        <c:axPos val="b"/>
        <c:numFmt formatCode="General" sourceLinked="1"/>
        <c:majorTickMark val="out"/>
        <c:minorTickMark val="none"/>
        <c:tickLblPos val="nextTo"/>
        <c:crossAx val="18654758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725043</c:v>
                </c:pt>
                <c:pt idx="1">
                  <c:v>723259</c:v>
                </c:pt>
                <c:pt idx="2">
                  <c:v>723008</c:v>
                </c:pt>
                <c:pt idx="3">
                  <c:v>724014</c:v>
                </c:pt>
                <c:pt idx="4">
                  <c:v>725839</c:v>
                </c:pt>
                <c:pt idx="5">
                  <c:v>728136</c:v>
                </c:pt>
                <c:pt idx="6">
                  <c:v>730865</c:v>
                </c:pt>
                <c:pt idx="7">
                  <c:v>734059</c:v>
                </c:pt>
                <c:pt idx="8">
                  <c:v>737526</c:v>
                </c:pt>
                <c:pt idx="9">
                  <c:v>741046</c:v>
                </c:pt>
                <c:pt idx="10">
                  <c:v>744471</c:v>
                </c:pt>
                <c:pt idx="11">
                  <c:v>747657</c:v>
                </c:pt>
                <c:pt idx="12">
                  <c:v>750629</c:v>
                </c:pt>
                <c:pt idx="13">
                  <c:v>753612</c:v>
                </c:pt>
                <c:pt idx="14">
                  <c:v>756939</c:v>
                </c:pt>
                <c:pt idx="15">
                  <c:v>760834</c:v>
                </c:pt>
                <c:pt idx="16">
                  <c:v>765367</c:v>
                </c:pt>
                <c:pt idx="17">
                  <c:v>770407</c:v>
                </c:pt>
                <c:pt idx="18">
                  <c:v>775739</c:v>
                </c:pt>
                <c:pt idx="19">
                  <c:v>781055</c:v>
                </c:pt>
                <c:pt idx="20">
                  <c:v>786126</c:v>
                </c:pt>
                <c:pt idx="21">
                  <c:v>790882</c:v>
                </c:pt>
                <c:pt idx="22">
                  <c:v>795369</c:v>
                </c:pt>
                <c:pt idx="23">
                  <c:v>799613</c:v>
                </c:pt>
              </c:numCache>
            </c:numRef>
          </c:val>
          <c:smooth val="0"/>
        </c:ser>
        <c:dLbls>
          <c:showLegendKey val="0"/>
          <c:showVal val="0"/>
          <c:showCatName val="0"/>
          <c:showSerName val="0"/>
          <c:showPercent val="0"/>
          <c:showBubbleSize val="0"/>
        </c:dLbls>
        <c:marker val="1"/>
        <c:smooth val="0"/>
        <c:axId val="198811648"/>
        <c:axId val="19881318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2.4670000000000001</c:v>
                </c:pt>
                <c:pt idx="1">
                  <c:v>2.4649999999999999</c:v>
                </c:pt>
                <c:pt idx="2">
                  <c:v>2.4670000000000001</c:v>
                </c:pt>
                <c:pt idx="3">
                  <c:v>2.4729999999999999</c:v>
                </c:pt>
                <c:pt idx="4">
                  <c:v>2.4820000000000002</c:v>
                </c:pt>
                <c:pt idx="5">
                  <c:v>2.4929999999999999</c:v>
                </c:pt>
                <c:pt idx="6">
                  <c:v>2.5049999999999999</c:v>
                </c:pt>
                <c:pt idx="7">
                  <c:v>2.5209999999999999</c:v>
                </c:pt>
                <c:pt idx="8">
                  <c:v>2.54</c:v>
                </c:pt>
                <c:pt idx="9">
                  <c:v>2.5609999999999999</c:v>
                </c:pt>
                <c:pt idx="10">
                  <c:v>2.585</c:v>
                </c:pt>
                <c:pt idx="11">
                  <c:v>2.6139999999999999</c:v>
                </c:pt>
                <c:pt idx="12">
                  <c:v>2.645</c:v>
                </c:pt>
                <c:pt idx="13">
                  <c:v>2.6779999999999999</c:v>
                </c:pt>
                <c:pt idx="14">
                  <c:v>2.7090000000000001</c:v>
                </c:pt>
                <c:pt idx="15">
                  <c:v>2.7349999999999999</c:v>
                </c:pt>
                <c:pt idx="16">
                  <c:v>2.7509999999999999</c:v>
                </c:pt>
                <c:pt idx="17">
                  <c:v>2.754</c:v>
                </c:pt>
                <c:pt idx="18">
                  <c:v>2.7429999999999999</c:v>
                </c:pt>
                <c:pt idx="19">
                  <c:v>2.718</c:v>
                </c:pt>
                <c:pt idx="20">
                  <c:v>2.6819999999999999</c:v>
                </c:pt>
                <c:pt idx="21">
                  <c:v>2.6379999999999999</c:v>
                </c:pt>
                <c:pt idx="22">
                  <c:v>2.5910000000000002</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-0.45946724105306203</c:v>
                </c:pt>
                <c:pt idx="1">
                  <c:v>-0.246357583195837</c:v>
                </c:pt>
                <c:pt idx="2">
                  <c:v>-3.4710050429142103E-2</c:v>
                </c:pt>
                <c:pt idx="3">
                  <c:v>0.13904421108697201</c:v>
                </c:pt>
                <c:pt idx="4">
                  <c:v>0.25174979309944601</c:v>
                </c:pt>
                <c:pt idx="5">
                  <c:v>0.315961678976107</c:v>
                </c:pt>
                <c:pt idx="6">
                  <c:v>0.37409202359398902</c:v>
                </c:pt>
                <c:pt idx="7">
                  <c:v>0.43606426834594297</c:v>
                </c:pt>
                <c:pt idx="8">
                  <c:v>0.47119349743591299</c:v>
                </c:pt>
                <c:pt idx="9">
                  <c:v>0.47613598120681899</c:v>
                </c:pt>
                <c:pt idx="10">
                  <c:v>0.46111974064959499</c:v>
                </c:pt>
                <c:pt idx="11">
                  <c:v>0.42704176073104699</c:v>
                </c:pt>
                <c:pt idx="12">
                  <c:v>0.396720505691745</c:v>
                </c:pt>
                <c:pt idx="13">
                  <c:v>0.396612498961461</c:v>
                </c:pt>
                <c:pt idx="14">
                  <c:v>0.44050222466087402</c:v>
                </c:pt>
                <c:pt idx="15">
                  <c:v>0.51325310839691396</c:v>
                </c:pt>
                <c:pt idx="16">
                  <c:v>0.59402573180424201</c:v>
                </c:pt>
                <c:pt idx="17">
                  <c:v>0.65634892807554102</c:v>
                </c:pt>
                <c:pt idx="18">
                  <c:v>0.68971767703507003</c:v>
                </c:pt>
                <c:pt idx="19">
                  <c:v>0.68294464933668197</c:v>
                </c:pt>
                <c:pt idx="20">
                  <c:v>0.64715150298424595</c:v>
                </c:pt>
                <c:pt idx="21">
                  <c:v>0.60316934589087501</c:v>
                </c:pt>
                <c:pt idx="22">
                  <c:v>0.565737952890079</c:v>
                </c:pt>
                <c:pt idx="23">
                  <c:v>0.53217027101486003</c:v>
                </c:pt>
              </c:numCache>
            </c:numRef>
          </c:val>
          <c:smooth val="0"/>
        </c:ser>
        <c:dLbls>
          <c:showLegendKey val="0"/>
          <c:showVal val="0"/>
          <c:showCatName val="0"/>
          <c:showSerName val="0"/>
          <c:showPercent val="0"/>
          <c:showBubbleSize val="0"/>
        </c:dLbls>
        <c:marker val="1"/>
        <c:smooth val="0"/>
        <c:axId val="199674880"/>
        <c:axId val="199672192"/>
      </c:lineChart>
      <c:catAx>
        <c:axId val="198811648"/>
        <c:scaling>
          <c:orientation val="minMax"/>
        </c:scaling>
        <c:delete val="0"/>
        <c:axPos val="b"/>
        <c:majorTickMark val="out"/>
        <c:minorTickMark val="none"/>
        <c:tickLblPos val="nextTo"/>
        <c:crossAx val="198813184"/>
        <c:crosses val="autoZero"/>
        <c:auto val="1"/>
        <c:lblAlgn val="ctr"/>
        <c:lblOffset val="100"/>
        <c:tickLblSkip val="4"/>
        <c:noMultiLvlLbl val="0"/>
      </c:catAx>
      <c:valAx>
        <c:axId val="19881318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98811648"/>
        <c:crosses val="autoZero"/>
        <c:crossBetween val="between"/>
        <c:dispUnits>
          <c:builtInUnit val="millions"/>
        </c:dispUnits>
      </c:valAx>
      <c:valAx>
        <c:axId val="19967219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99674880"/>
        <c:crosses val="max"/>
        <c:crossBetween val="between"/>
        <c:majorUnit val="2"/>
      </c:valAx>
      <c:catAx>
        <c:axId val="199674880"/>
        <c:scaling>
          <c:orientation val="minMax"/>
        </c:scaling>
        <c:delete val="1"/>
        <c:axPos val="b"/>
        <c:majorTickMark val="out"/>
        <c:minorTickMark val="none"/>
        <c:tickLblPos val="nextTo"/>
        <c:crossAx val="19967219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checked="Checked" firstButton="1" fmlaLink="$I$54"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6" lockText="1" noThreeD="1"/>
</file>

<file path=xl/ctrlProps/ctrlProp109.xml><?xml version="1.0" encoding="utf-8"?>
<formControlPr xmlns="http://schemas.microsoft.com/office/spreadsheetml/2009/9/main" objectType="Radio" checked="Checked" lockText="1"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firstButton="1" fmlaLink="$I$22" lockText="1" noThreeD="1"/>
</file>

<file path=xl/ctrlProps/ctrlProp114.xml><?xml version="1.0" encoding="utf-8"?>
<formControlPr xmlns="http://schemas.microsoft.com/office/spreadsheetml/2009/9/main" objectType="Radio"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firstButton="1" fmlaLink="$I$28" lockText="1"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Radio" checked="Checked" firstButton="1" fmlaLink="$I$51" lockText="1" noThreeD="1"/>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Radio" lockText="1" noThreeD="1"/>
</file>

<file path=xl/ctrlProps/ctrlProp126.xml><?xml version="1.0" encoding="utf-8"?>
<formControlPr xmlns="http://schemas.microsoft.com/office/spreadsheetml/2009/9/main" objectType="Radio" firstButton="1" fmlaLink="$I$70"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Radio" firstButton="1" fmlaLink="$I$75"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Radio" firstButton="1" fmlaLink="$I$82"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Radio" lockText="1" noThreeD="1"/>
</file>

<file path=xl/ctrlProps/ctrlProp136.xml><?xml version="1.0" encoding="utf-8"?>
<formControlPr xmlns="http://schemas.microsoft.com/office/spreadsheetml/2009/9/main" objectType="Radio"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91"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checked="Checked"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7"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Radio" firstButton="1" fmlaLink="$I$110" lockText="1" noThreeD="1"/>
</file>

<file path=xl/ctrlProps/ctrlProp151.xml><?xml version="1.0" encoding="utf-8"?>
<formControlPr xmlns="http://schemas.microsoft.com/office/spreadsheetml/2009/9/main" objectType="Radio" checked="Checked" lockText="1" noThreeD="1"/>
</file>

<file path=xl/ctrlProps/ctrlProp152.xml><?xml version="1.0" encoding="utf-8"?>
<formControlPr xmlns="http://schemas.microsoft.com/office/spreadsheetml/2009/9/main" objectType="CheckBox" fmlaLink="$I$112" lockText="1" noThreeD="1"/>
</file>

<file path=xl/ctrlProps/ctrlProp153.xml><?xml version="1.0" encoding="utf-8"?>
<formControlPr xmlns="http://schemas.microsoft.com/office/spreadsheetml/2009/9/main" objectType="CheckBox" fmlaLink="$I$113" lockText="1" noThreeD="1"/>
</file>

<file path=xl/ctrlProps/ctrlProp154.xml><?xml version="1.0" encoding="utf-8"?>
<formControlPr xmlns="http://schemas.microsoft.com/office/spreadsheetml/2009/9/main" objectType="CheckBox" checked="Checked" fmlaLink="$I$114" lockText="1" noThreeD="1"/>
</file>

<file path=xl/ctrlProps/ctrlProp155.xml><?xml version="1.0" encoding="utf-8"?>
<formControlPr xmlns="http://schemas.microsoft.com/office/spreadsheetml/2009/9/main" objectType="CheckBox" fmlaLink="$I$115" lockText="1" noThreeD="1"/>
</file>

<file path=xl/ctrlProps/ctrlProp156.xml><?xml version="1.0" encoding="utf-8"?>
<formControlPr xmlns="http://schemas.microsoft.com/office/spreadsheetml/2009/9/main" objectType="CheckBox" fmlaLink="$I$116" lockText="1" noThreeD="1"/>
</file>

<file path=xl/ctrlProps/ctrlProp157.xml><?xml version="1.0" encoding="utf-8"?>
<formControlPr xmlns="http://schemas.microsoft.com/office/spreadsheetml/2009/9/main" objectType="CheckBox" fmlaLink="$I$117" lockText="1" noThreeD="1"/>
</file>

<file path=xl/ctrlProps/ctrlProp158.xml><?xml version="1.0" encoding="utf-8"?>
<formControlPr xmlns="http://schemas.microsoft.com/office/spreadsheetml/2009/9/main" objectType="CheckBox" checked="Checked" fmlaLink="$I$118" lockText="1" noThreeD="1"/>
</file>

<file path=xl/ctrlProps/ctrlProp159.xml><?xml version="1.0" encoding="utf-8"?>
<formControlPr xmlns="http://schemas.microsoft.com/office/spreadsheetml/2009/9/main" objectType="CheckBox" checked="Checked" fmlaLink="$I$119" lockText="1" noThreeD="1"/>
</file>

<file path=xl/ctrlProps/ctrlProp160.xml><?xml version="1.0" encoding="utf-8"?>
<formControlPr xmlns="http://schemas.microsoft.com/office/spreadsheetml/2009/9/main" objectType="CheckBox" checked="Checked" fmlaLink="$I$120" lockText="1" noThreeD="1"/>
</file>

<file path=xl/ctrlProps/ctrlProp161.xml><?xml version="1.0" encoding="utf-8"?>
<formControlPr xmlns="http://schemas.microsoft.com/office/spreadsheetml/2009/9/main" objectType="CheckBox" checked="Checked" fmlaLink="$I$121" lockText="1"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Radio" firstButton="1" fmlaLink="$I$122" lockText="1" noThreeD="1"/>
</file>

<file path=xl/ctrlProps/ctrlProp164.xml><?xml version="1.0" encoding="utf-8"?>
<formControlPr xmlns="http://schemas.microsoft.com/office/spreadsheetml/2009/9/main" objectType="Radio" checked="Checked" lockText="1" noThreeD="1"/>
</file>

<file path=xl/ctrlProps/ctrlProp165.xml><?xml version="1.0" encoding="utf-8"?>
<formControlPr xmlns="http://schemas.microsoft.com/office/spreadsheetml/2009/9/main" objectType="CheckBox" checked="Checked" fmlaLink="$I$124" lockText="1" noThreeD="1"/>
</file>

<file path=xl/ctrlProps/ctrlProp166.xml><?xml version="1.0" encoding="utf-8"?>
<formControlPr xmlns="http://schemas.microsoft.com/office/spreadsheetml/2009/9/main" objectType="CheckBox" checked="Checked" fmlaLink="$I$125" lockText="1"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Radio" firstButton="1" fmlaLink="$I$127" lockText="1" noThreeD="1"/>
</file>

<file path=xl/ctrlProps/ctrlProp169.xml><?xml version="1.0" encoding="utf-8"?>
<formControlPr xmlns="http://schemas.microsoft.com/office/spreadsheetml/2009/9/main" objectType="Radio"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30" lockText="1" noThreeD="1"/>
</file>

<file path=xl/ctrlProps/ctrlProp172.xml><?xml version="1.0" encoding="utf-8"?>
<formControlPr xmlns="http://schemas.microsoft.com/office/spreadsheetml/2009/9/main" objectType="CheckBox" checked="Checked" fmlaLink="$I$131" lockText="1" noThreeD="1"/>
</file>

<file path=xl/ctrlProps/ctrlProp173.xml><?xml version="1.0" encoding="utf-8"?>
<formControlPr xmlns="http://schemas.microsoft.com/office/spreadsheetml/2009/9/main" objectType="CheckBox" checked="Checked" fmlaLink="$I$132" lockText="1" noThreeD="1"/>
</file>

<file path=xl/ctrlProps/ctrlProp174.xml><?xml version="1.0" encoding="utf-8"?>
<formControlPr xmlns="http://schemas.microsoft.com/office/spreadsheetml/2009/9/main" objectType="CheckBox" checked="Checked" fmlaLink="$I$133" lockText="1" noThreeD="1"/>
</file>

<file path=xl/ctrlProps/ctrlProp175.xml><?xml version="1.0" encoding="utf-8"?>
<formControlPr xmlns="http://schemas.microsoft.com/office/spreadsheetml/2009/9/main" objectType="Radio" firstButton="1" lockText="1"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Radio" firstButton="1" fmlaLink="$I$138" lockText="1" noThreeD="1"/>
</file>

<file path=xl/ctrlProps/ctrlProp178.xml><?xml version="1.0" encoding="utf-8"?>
<formControlPr xmlns="http://schemas.microsoft.com/office/spreadsheetml/2009/9/main" objectType="Radio" checked="Checked" lockText="1" noThreeD="1"/>
</file>

<file path=xl/ctrlProps/ctrlProp179.xml><?xml version="1.0" encoding="utf-8"?>
<formControlPr xmlns="http://schemas.microsoft.com/office/spreadsheetml/2009/9/main" objectType="CheckBox" checked="Checked" fmlaLink="$I$140" lockText="1" noThreeD="1"/>
</file>

<file path=xl/ctrlProps/ctrlProp180.xml><?xml version="1.0" encoding="utf-8"?>
<formControlPr xmlns="http://schemas.microsoft.com/office/spreadsheetml/2009/9/main" objectType="CheckBox" checked="Checked" fmlaLink="$I$141" lockText="1" noThreeD="1"/>
</file>

<file path=xl/ctrlProps/ctrlProp181.xml><?xml version="1.0" encoding="utf-8"?>
<formControlPr xmlns="http://schemas.microsoft.com/office/spreadsheetml/2009/9/main" objectType="CheckBox" checked="Checked" fmlaLink="$I$142"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43"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lockText="1"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Radio" checked="Checked" firstButton="1" fmlaLink="$I$147" lockText="1" noThreeD="1"/>
</file>

<file path=xl/ctrlProps/ctrlProp189.xml><?xml version="1.0" encoding="utf-8"?>
<formControlPr xmlns="http://schemas.microsoft.com/office/spreadsheetml/2009/9/main" objectType="Radio" lockText="1" noThreeD="1"/>
</file>

<file path=xl/ctrlProps/ctrlProp190.xml><?xml version="1.0" encoding="utf-8"?>
<formControlPr xmlns="http://schemas.microsoft.com/office/spreadsheetml/2009/9/main" objectType="CheckBox" fmlaLink="$I$149" lockText="1" noThreeD="1"/>
</file>

<file path=xl/ctrlProps/ctrlProp191.xml><?xml version="1.0" encoding="utf-8"?>
<formControlPr xmlns="http://schemas.microsoft.com/office/spreadsheetml/2009/9/main" objectType="CheckBox" fmlaLink="$I$150" lockText="1" noThreeD="1"/>
</file>

<file path=xl/ctrlProps/ctrlProp192.xml><?xml version="1.0" encoding="utf-8"?>
<formControlPr xmlns="http://schemas.microsoft.com/office/spreadsheetml/2009/9/main" objectType="CheckBox" fmlaLink="$I$151" lockText="1" noThreeD="1"/>
</file>

<file path=xl/ctrlProps/ctrlProp193.xml><?xml version="1.0" encoding="utf-8"?>
<formControlPr xmlns="http://schemas.microsoft.com/office/spreadsheetml/2009/9/main" objectType="CheckBox" fmlaLink="$I$152" lockText="1" noThreeD="1"/>
</file>

<file path=xl/ctrlProps/ctrlProp194.xml><?xml version="1.0" encoding="utf-8"?>
<formControlPr xmlns="http://schemas.microsoft.com/office/spreadsheetml/2009/9/main" objectType="CheckBox" fmlaLink="$I$153" lockText="1"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Radio" firstButton="1" fmlaLink="$I$154" lockText="1" noThreeD="1"/>
</file>

<file path=xl/ctrlProps/ctrlProp197.xml><?xml version="1.0" encoding="utf-8"?>
<formControlPr xmlns="http://schemas.microsoft.com/office/spreadsheetml/2009/9/main" objectType="Radio" checked="Checked" lockText="1" noThreeD="1"/>
</file>

<file path=xl/ctrlProps/ctrlProp198.xml><?xml version="1.0" encoding="utf-8"?>
<formControlPr xmlns="http://schemas.microsoft.com/office/spreadsheetml/2009/9/main" objectType="CheckBox" checked="Checked" fmlaLink="$I$157" lockText="1" noThreeD="1"/>
</file>

<file path=xl/ctrlProps/ctrlProp199.xml><?xml version="1.0" encoding="utf-8"?>
<formControlPr xmlns="http://schemas.microsoft.com/office/spreadsheetml/2009/9/main" objectType="CheckBox" checked="Checked" fmlaLink="$I$158"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9"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62" lockText="1" noThreeD="1"/>
</file>

<file path=xl/ctrlProps/ctrlProp204.xml><?xml version="1.0" encoding="utf-8"?>
<formControlPr xmlns="http://schemas.microsoft.com/office/spreadsheetml/2009/9/main" objectType="CheckBox" checked="Checked" fmlaLink="$I$163" lockText="1" noThreeD="1"/>
</file>

<file path=xl/ctrlProps/ctrlProp205.xml><?xml version="1.0" encoding="utf-8"?>
<formControlPr xmlns="http://schemas.microsoft.com/office/spreadsheetml/2009/9/main" objectType="CheckBox" checked="Checked" fmlaLink="$I$164"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lockText="1" noThreeD="1"/>
</file>

<file path=xl/ctrlProps/ctrlProp208.xml><?xml version="1.0" encoding="utf-8"?>
<formControlPr xmlns="http://schemas.microsoft.com/office/spreadsheetml/2009/9/main" objectType="Radio" firstButton="1" fmlaLink="$I$103" lockText="1" noThreeD="1"/>
</file>

<file path=xl/ctrlProps/ctrlProp209.xml><?xml version="1.0" encoding="utf-8"?>
<formControlPr xmlns="http://schemas.microsoft.com/office/spreadsheetml/2009/9/main" objectType="Radio" lockText="1" noThreeD="1"/>
</file>

<file path=xl/ctrlProps/ctrlProp210.xml><?xml version="1.0" encoding="utf-8"?>
<formControlPr xmlns="http://schemas.microsoft.com/office/spreadsheetml/2009/9/main" objectType="Radio" checked="Checked" lockText="1" noThreeD="1"/>
</file>

<file path=xl/ctrlProps/ctrlProp211.xml><?xml version="1.0" encoding="utf-8"?>
<formControlPr xmlns="http://schemas.microsoft.com/office/spreadsheetml/2009/9/main" objectType="Radio" lockText="1"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Radio" firstButton="1" fmlaLink="$I$62"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CheckBox" checked="Checked" fmlaLink="$I$66" lockText="1" noThreeD="1"/>
</file>

<file path=xl/ctrlProps/ctrlProp218.xml><?xml version="1.0" encoding="utf-8"?>
<formControlPr xmlns="http://schemas.microsoft.com/office/spreadsheetml/2009/9/main" objectType="CheckBox" checked="Checked" fmlaLink="$I$67" lockText="1" noThreeD="1"/>
</file>

<file path=xl/ctrlProps/ctrlProp219.xml><?xml version="1.0" encoding="utf-8"?>
<formControlPr xmlns="http://schemas.microsoft.com/office/spreadsheetml/2009/9/main" objectType="CheckBox" checked="Checked" fmlaLink="$I$68" lockText="1" noThreeD="1"/>
</file>

<file path=xl/ctrlProps/ctrlProp220.xml><?xml version="1.0" encoding="utf-8"?>
<formControlPr xmlns="http://schemas.microsoft.com/office/spreadsheetml/2009/9/main" objectType="CheckBox" fmlaLink="$I$69" lockText="1" noThreeD="1"/>
</file>

<file path=xl/ctrlProps/ctrlProp221.xml><?xml version="1.0" encoding="utf-8"?>
<formControlPr xmlns="http://schemas.microsoft.com/office/spreadsheetml/2009/9/main" objectType="CheckBox" fmlaLink="$I$49" lockText="1" noThreeD="1"/>
</file>

<file path=xl/ctrlProps/ctrlProp222.xml><?xml version="1.0" encoding="utf-8"?>
<formControlPr xmlns="http://schemas.microsoft.com/office/spreadsheetml/2009/9/main" objectType="CheckBox" fmlaLink="$I$50" lockText="1" noThreeD="1"/>
</file>

<file path=xl/ctrlProps/ctrlProp223.xml><?xml version="1.0" encoding="utf-8"?>
<formControlPr xmlns="http://schemas.microsoft.com/office/spreadsheetml/2009/9/main" objectType="GBox" noThreeD="1"/>
</file>

<file path=xl/ctrlProps/ctrlProp224.xml><?xml version="1.0" encoding="utf-8"?>
<formControlPr xmlns="http://schemas.microsoft.com/office/spreadsheetml/2009/9/main" objectType="Radio" lockText="1" noThreeD="1"/>
</file>

<file path=xl/ctrlProps/ctrlProp225.xml><?xml version="1.0" encoding="utf-8"?>
<formControlPr xmlns="http://schemas.microsoft.com/office/spreadsheetml/2009/9/main" objectType="Radio" firstButton="1" fmlaLink="$I$57" lockText="1" noThreeD="1"/>
</file>

<file path=xl/ctrlProps/ctrlProp226.xml><?xml version="1.0" encoding="utf-8"?>
<formControlPr xmlns="http://schemas.microsoft.com/office/spreadsheetml/2009/9/main" objectType="Radio" checked="Checked" lockText="1" noThreeD="1"/>
</file>

<file path=xl/ctrlProps/ctrlProp227.xml><?xml version="1.0" encoding="utf-8"?>
<formControlPr xmlns="http://schemas.microsoft.com/office/spreadsheetml/2009/9/main" objectType="CheckBox" fmlaLink="$I$60" lockText="1" noThreeD="1"/>
</file>

<file path=xl/ctrlProps/ctrlProp228.xml><?xml version="1.0" encoding="utf-8"?>
<formControlPr xmlns="http://schemas.microsoft.com/office/spreadsheetml/2009/9/main" objectType="CheckBox" fmlaLink="$I$61"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CheckBox" fmlaLink="$I$78" lockText="1" noThreeD="1"/>
</file>

<file path=xl/ctrlProps/ctrlProp231.xml><?xml version="1.0" encoding="utf-8"?>
<formControlPr xmlns="http://schemas.microsoft.com/office/spreadsheetml/2009/9/main" objectType="CheckBox" fmlaLink="$I$79" lockText="1" noThreeD="1"/>
</file>

<file path=xl/ctrlProps/ctrlProp232.xml><?xml version="1.0" encoding="utf-8"?>
<formControlPr xmlns="http://schemas.microsoft.com/office/spreadsheetml/2009/9/main" objectType="CheckBox" fmlaLink="$I$80" lockText="1" noThreeD="1"/>
</file>

<file path=xl/ctrlProps/ctrlProp233.xml><?xml version="1.0" encoding="utf-8"?>
<formControlPr xmlns="http://schemas.microsoft.com/office/spreadsheetml/2009/9/main" objectType="CheckBox" fmlaLink="$I$81" lockText="1" noThreeD="1"/>
</file>

<file path=xl/ctrlProps/ctrlProp234.xml><?xml version="1.0" encoding="utf-8"?>
<formControlPr xmlns="http://schemas.microsoft.com/office/spreadsheetml/2009/9/main" objectType="Radio" firstButton="1" fmlaLink="$I$34" lockText="1" noThreeD="1"/>
</file>

<file path=xl/ctrlProps/ctrlProp235.xml><?xml version="1.0" encoding="utf-8"?>
<formControlPr xmlns="http://schemas.microsoft.com/office/spreadsheetml/2009/9/main" objectType="Radio" checked="Checked" lockText="1" noThreeD="1"/>
</file>

<file path=xl/ctrlProps/ctrlProp236.xml><?xml version="1.0" encoding="utf-8"?>
<formControlPr xmlns="http://schemas.microsoft.com/office/spreadsheetml/2009/9/main" objectType="CheckBox" checked="Checked" fmlaLink="$I$37" lockText="1" noThreeD="1"/>
</file>

<file path=xl/ctrlProps/ctrlProp237.xml><?xml version="1.0" encoding="utf-8"?>
<formControlPr xmlns="http://schemas.microsoft.com/office/spreadsheetml/2009/9/main" objectType="CheckBox" fmlaLink="$I$38" lockText="1" noThreeD="1"/>
</file>

<file path=xl/ctrlProps/ctrlProp238.xml><?xml version="1.0" encoding="utf-8"?>
<formControlPr xmlns="http://schemas.microsoft.com/office/spreadsheetml/2009/9/main" objectType="CheckBox" checked="Checked" fmlaLink="$I$39" lockText="1" noThreeD="1"/>
</file>

<file path=xl/ctrlProps/ctrlProp239.xml><?xml version="1.0" encoding="utf-8"?>
<formControlPr xmlns="http://schemas.microsoft.com/office/spreadsheetml/2009/9/main" objectType="CheckBox" fmlaLink="$I$40" lockText="1" noThreeD="1"/>
</file>

<file path=xl/ctrlProps/ctrlProp240.xml><?xml version="1.0" encoding="utf-8"?>
<formControlPr xmlns="http://schemas.microsoft.com/office/spreadsheetml/2009/9/main" objectType="CheckBox" fmlaLink="$I$41" lockText="1" noThreeD="1"/>
</file>

<file path=xl/ctrlProps/ctrlProp241.xml><?xml version="1.0" encoding="utf-8"?>
<formControlPr xmlns="http://schemas.microsoft.com/office/spreadsheetml/2009/9/main" objectType="GBox" noThreeD="1"/>
</file>

<file path=xl/ctrlProps/ctrlProp242.xml><?xml version="1.0" encoding="utf-8"?>
<formControlPr xmlns="http://schemas.microsoft.com/office/spreadsheetml/2009/9/main" objectType="Radio" checked="Checked" lockText="1" noThreeD="1"/>
</file>

<file path=xl/ctrlProps/ctrlProp243.xml><?xml version="1.0" encoding="utf-8"?>
<formControlPr xmlns="http://schemas.microsoft.com/office/spreadsheetml/2009/9/main" objectType="Radio" lockText="1" noThreeD="1"/>
</file>

<file path=xl/ctrlProps/ctrlProp244.xml><?xml version="1.0" encoding="utf-8"?>
<formControlPr xmlns="http://schemas.microsoft.com/office/spreadsheetml/2009/9/main" objectType="Radio" lockText="1" noThreeD="1"/>
</file>

<file path=xl/ctrlProps/ctrlProp245.xml><?xml version="1.0" encoding="utf-8"?>
<formControlPr xmlns="http://schemas.microsoft.com/office/spreadsheetml/2009/9/main" objectType="Radio" lockText="1" noThreeD="1"/>
</file>

<file path=xl/ctrlProps/ctrlProp246.xml><?xml version="1.0" encoding="utf-8"?>
<formControlPr xmlns="http://schemas.microsoft.com/office/spreadsheetml/2009/9/main" objectType="Radio" lockText="1" noThreeD="1"/>
</file>

<file path=xl/ctrlProps/ctrlProp247.xml><?xml version="1.0" encoding="utf-8"?>
<formControlPr xmlns="http://schemas.microsoft.com/office/spreadsheetml/2009/9/main" objectType="Radio" firstButton="1" fmlaLink="$I$4" lockText="1" noThreeD="1"/>
</file>

<file path=xl/ctrlProps/ctrlProp248.xml><?xml version="1.0" encoding="utf-8"?>
<formControlPr xmlns="http://schemas.microsoft.com/office/spreadsheetml/2009/9/main" objectType="Radio" checked="Checked"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CheckBox" checked="Checked" fmlaLink="I65" lockText="1" noThreeD="1"/>
</file>

<file path=xl/ctrlProps/ctrlProp253.xml><?xml version="1.0" encoding="utf-8"?>
<formControlPr xmlns="http://schemas.microsoft.com/office/spreadsheetml/2009/9/main" objectType="Radio" firstButton="1" fmlaLink="$I$45" lockText="1" noThreeD="1"/>
</file>

<file path=xl/ctrlProps/ctrlProp254.xml><?xml version="1.0" encoding="utf-8"?>
<formControlPr xmlns="http://schemas.microsoft.com/office/spreadsheetml/2009/9/main" objectType="Radio" checked="Checked"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CheckBox" fmlaLink="$I$156" lockText="1" noThreeD="1"/>
</file>

<file path=xl/ctrlProps/ctrlProp258.xml><?xml version="1.0" encoding="utf-8"?>
<formControlPr xmlns="http://schemas.microsoft.com/office/spreadsheetml/2009/9/main" objectType="CheckBox" fmlaLink="$I$161" lockText="1" noThreeD="1"/>
</file>

<file path=xl/ctrlProps/ctrlProp259.xml><?xml version="1.0" encoding="utf-8"?>
<formControlPr xmlns="http://schemas.microsoft.com/office/spreadsheetml/2009/9/main" objectType="Radio" lockText="1" noThreeD="1"/>
</file>

<file path=xl/ctrlProps/ctrlProp260.xml><?xml version="1.0" encoding="utf-8"?>
<formControlPr xmlns="http://schemas.microsoft.com/office/spreadsheetml/2009/9/main" objectType="Radio" firstButton="1" fmlaLink="$I$10" lockText="1" noThreeD="1"/>
</file>

<file path=xl/ctrlProps/ctrlProp261.xml><?xml version="1.0" encoding="utf-8"?>
<formControlPr xmlns="http://schemas.microsoft.com/office/spreadsheetml/2009/9/main" objectType="GBox"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Radio"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GBox"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checked="Checked"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checked="Checked" firstButton="1" fmlaLink="C35" lockText="1" noThreeD="1"/>
</file>

<file path=xl/ctrlProps/ctrlProp436.xml><?xml version="1.0" encoding="utf-8"?>
<formControlPr xmlns="http://schemas.microsoft.com/office/spreadsheetml/2009/9/main" objectType="Radio" lockText="1" noThreeD="1"/>
</file>

<file path=xl/ctrlProps/ctrlProp437.xml><?xml version="1.0" encoding="utf-8"?>
<formControlPr xmlns="http://schemas.microsoft.com/office/spreadsheetml/2009/9/main" objectType="CheckBox" fmlaLink="C37" lockText="1" noThreeD="1"/>
</file>

<file path=xl/ctrlProps/ctrlProp438.xml><?xml version="1.0" encoding="utf-8"?>
<formControlPr xmlns="http://schemas.microsoft.com/office/spreadsheetml/2009/9/main" objectType="CheckBox" fmlaLink="C38" lockText="1" noThreeD="1"/>
</file>

<file path=xl/ctrlProps/ctrlProp439.xml><?xml version="1.0" encoding="utf-8"?>
<formControlPr xmlns="http://schemas.microsoft.com/office/spreadsheetml/2009/9/main" objectType="CheckBox" fmlaLink="C39" lockText="1" noThreeD="1"/>
</file>

<file path=xl/ctrlProps/ctrlProp440.xml><?xml version="1.0" encoding="utf-8"?>
<formControlPr xmlns="http://schemas.microsoft.com/office/spreadsheetml/2009/9/main" objectType="CheckBox"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2343150</xdr:colOff>
      <xdr:row>4</xdr:row>
      <xdr:rowOff>135256</xdr:rowOff>
    </xdr:from>
    <xdr:to>
      <xdr:col>6</xdr:col>
      <xdr:colOff>247649</xdr:colOff>
      <xdr:row>7</xdr:row>
      <xdr:rowOff>20956</xdr:rowOff>
    </xdr:to>
    <xdr:sp macro="" textlink="">
      <xdr:nvSpPr>
        <xdr:cNvPr id="7" name="Right Arrow 6"/>
        <xdr:cNvSpPr/>
      </xdr:nvSpPr>
      <xdr:spPr>
        <a:xfrm>
          <a:off x="2581275" y="9829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             </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43600" y="5419725"/>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66</xdr:row>
          <xdr:rowOff>222250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72</xdr:row>
          <xdr:rowOff>243416</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38101</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28574</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1</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1</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88</xdr:row>
          <xdr:rowOff>243416</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1</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9524</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92</xdr:row>
          <xdr:rowOff>19050</xdr:rowOff>
        </xdr:from>
        <xdr:to>
          <xdr:col>7</xdr:col>
          <xdr:colOff>314325</xdr:colOff>
          <xdr:row>93</xdr:row>
          <xdr:rowOff>28574</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1</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94</xdr:row>
          <xdr:rowOff>306916</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1</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98</xdr:row>
          <xdr:rowOff>275166</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103</xdr:row>
          <xdr:rowOff>296333</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1</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9526</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18</xdr:row>
          <xdr:rowOff>0</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3877" name="Option Button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142</xdr:row>
          <xdr:rowOff>0</xdr:rowOff>
        </xdr:from>
        <xdr:to>
          <xdr:col>7</xdr:col>
          <xdr:colOff>457200</xdr:colOff>
          <xdr:row>145</xdr:row>
          <xdr:rowOff>371475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157</xdr:row>
          <xdr:rowOff>342900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9526</xdr:rowOff>
        </xdr:from>
        <xdr:to>
          <xdr:col>7</xdr:col>
          <xdr:colOff>457200</xdr:colOff>
          <xdr:row>157</xdr:row>
          <xdr:rowOff>455083</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162</xdr:row>
          <xdr:rowOff>304800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82</xdr:row>
          <xdr:rowOff>133350</xdr:rowOff>
        </xdr:from>
        <xdr:to>
          <xdr:col>1</xdr:col>
          <xdr:colOff>2019300</xdr:colOff>
          <xdr:row>83</xdr:row>
          <xdr:rowOff>0</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9524</xdr:rowOff>
        </xdr:from>
        <xdr:to>
          <xdr:col>2</xdr:col>
          <xdr:colOff>0</xdr:colOff>
          <xdr:row>10</xdr:row>
          <xdr:rowOff>804332</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topLeftCell="A3" workbookViewId="0">
      <selection activeCell="A27" sqref="A27"/>
    </sheetView>
  </sheetViews>
  <sheetFormatPr defaultRowHeight="15" x14ac:dyDescent="0.25"/>
  <cols>
    <col min="13" max="13" width="9" customWidth="1"/>
    <col min="14" max="15" width="9.140625" hidden="1" customWidth="1"/>
  </cols>
  <sheetData>
    <row r="2" spans="1:15" ht="28.5" x14ac:dyDescent="0.45">
      <c r="A2" s="287" t="s">
        <v>74</v>
      </c>
      <c r="B2" s="287"/>
      <c r="C2" s="287"/>
      <c r="D2" s="287"/>
      <c r="E2" s="287"/>
      <c r="F2" s="287"/>
      <c r="G2" s="287"/>
      <c r="H2" s="287"/>
      <c r="I2" s="287"/>
      <c r="J2" s="287"/>
      <c r="K2" s="287"/>
      <c r="L2" s="287"/>
      <c r="M2" s="287"/>
    </row>
    <row r="6" spans="1:15" x14ac:dyDescent="0.25">
      <c r="A6" s="288" t="s">
        <v>75</v>
      </c>
      <c r="B6" s="288"/>
      <c r="C6" s="288"/>
      <c r="D6" s="288"/>
      <c r="E6" s="288"/>
      <c r="F6" s="288"/>
      <c r="G6" s="288"/>
      <c r="H6" s="288"/>
      <c r="I6" s="288"/>
      <c r="J6" s="288"/>
      <c r="K6" s="288"/>
      <c r="L6" s="288"/>
      <c r="M6" s="288"/>
      <c r="N6" s="288"/>
      <c r="O6" s="288"/>
    </row>
    <row r="7" spans="1:15" x14ac:dyDescent="0.25">
      <c r="A7" s="11" t="s">
        <v>95</v>
      </c>
      <c r="B7" s="155"/>
      <c r="C7" s="155"/>
      <c r="D7" s="155"/>
      <c r="E7" s="155"/>
      <c r="F7" s="155"/>
      <c r="G7" s="155"/>
      <c r="H7" s="155"/>
      <c r="I7" s="155"/>
      <c r="J7" s="155"/>
      <c r="K7" s="155"/>
      <c r="L7" s="155"/>
      <c r="M7" s="155"/>
      <c r="N7" s="155"/>
      <c r="O7" s="155"/>
    </row>
    <row r="8" spans="1:15" ht="138.75" customHeight="1" x14ac:dyDescent="0.25">
      <c r="A8" s="288" t="s">
        <v>390</v>
      </c>
      <c r="B8" s="288"/>
      <c r="C8" s="288"/>
      <c r="D8" s="288"/>
      <c r="E8" s="288"/>
      <c r="F8" s="288"/>
      <c r="G8" s="288"/>
      <c r="H8" s="288"/>
      <c r="I8" s="288"/>
      <c r="J8" s="288"/>
      <c r="K8" s="288"/>
      <c r="L8" s="288"/>
      <c r="M8" s="288"/>
      <c r="N8" s="288"/>
      <c r="O8" s="288"/>
    </row>
    <row r="9" spans="1:15" ht="22.9" customHeight="1" x14ac:dyDescent="0.25">
      <c r="A9" s="289" t="s">
        <v>82</v>
      </c>
      <c r="B9" s="289"/>
      <c r="C9" s="289"/>
      <c r="D9" s="289"/>
      <c r="E9" s="289"/>
      <c r="F9" s="289"/>
      <c r="G9" s="289"/>
      <c r="H9" s="289"/>
      <c r="I9" s="289"/>
      <c r="J9" s="289"/>
      <c r="K9" s="289"/>
      <c r="L9" s="289"/>
      <c r="M9" s="289"/>
      <c r="N9" s="289"/>
      <c r="O9" s="289"/>
    </row>
    <row r="10" spans="1:15" ht="33.6" customHeight="1" x14ac:dyDescent="0.25">
      <c r="A10" s="155"/>
      <c r="B10" s="155"/>
      <c r="C10" s="290" t="s">
        <v>79</v>
      </c>
      <c r="D10" s="290"/>
      <c r="E10" s="290"/>
      <c r="F10" s="290"/>
      <c r="G10" s="290"/>
      <c r="H10" s="290"/>
      <c r="I10" s="290"/>
      <c r="J10" s="290"/>
      <c r="K10" s="290"/>
      <c r="L10" s="155"/>
      <c r="M10" s="155"/>
      <c r="N10" s="155"/>
      <c r="O10" s="155"/>
    </row>
    <row r="11" spans="1:15" ht="32.25" customHeight="1" x14ac:dyDescent="0.25">
      <c r="A11" s="155"/>
      <c r="B11" s="155"/>
      <c r="C11" s="286" t="s">
        <v>391</v>
      </c>
      <c r="D11" s="286"/>
      <c r="E11" s="286"/>
      <c r="F11" s="286"/>
      <c r="G11" s="286"/>
      <c r="H11" s="286"/>
      <c r="I11" s="286"/>
      <c r="J11" s="286"/>
      <c r="K11" s="286"/>
      <c r="L11" s="155"/>
      <c r="M11" s="155"/>
      <c r="N11" s="155"/>
      <c r="O11" s="155"/>
    </row>
    <row r="12" spans="1:15" ht="29.45" customHeight="1" x14ac:dyDescent="0.25">
      <c r="A12" s="155"/>
      <c r="B12" s="155"/>
      <c r="C12" s="292" t="s">
        <v>80</v>
      </c>
      <c r="D12" s="292"/>
      <c r="E12" s="292"/>
      <c r="F12" s="292"/>
      <c r="G12" s="292"/>
      <c r="H12" s="292"/>
      <c r="I12" s="292"/>
      <c r="J12" s="292"/>
      <c r="K12" s="292"/>
      <c r="L12" s="155"/>
      <c r="M12" s="155"/>
      <c r="N12" s="155"/>
      <c r="O12" s="155"/>
    </row>
    <row r="13" spans="1:15" ht="27" customHeight="1" x14ac:dyDescent="0.25">
      <c r="A13" s="23"/>
      <c r="B13" s="23"/>
      <c r="C13" s="293" t="s">
        <v>81</v>
      </c>
      <c r="D13" s="293"/>
      <c r="E13" s="293"/>
      <c r="F13" s="293"/>
      <c r="G13" s="293"/>
      <c r="H13" s="293"/>
      <c r="I13" s="293"/>
      <c r="J13" s="293"/>
      <c r="K13" s="293"/>
      <c r="L13" s="23"/>
      <c r="M13" s="23"/>
      <c r="N13" s="23"/>
      <c r="O13" s="23"/>
    </row>
    <row r="14" spans="1:15" ht="95.25" customHeight="1" x14ac:dyDescent="0.25">
      <c r="A14" s="288" t="s">
        <v>96</v>
      </c>
      <c r="B14" s="288"/>
      <c r="C14" s="288"/>
      <c r="D14" s="288"/>
      <c r="E14" s="288"/>
      <c r="F14" s="288"/>
      <c r="G14" s="288"/>
      <c r="H14" s="288"/>
      <c r="I14" s="288"/>
      <c r="J14" s="288"/>
      <c r="K14" s="288"/>
      <c r="L14" s="288"/>
      <c r="M14" s="288"/>
      <c r="N14" s="288"/>
      <c r="O14" s="288"/>
    </row>
    <row r="15" spans="1:15" ht="15" customHeight="1" x14ac:dyDescent="0.25"/>
    <row r="16" spans="1:15" ht="34.9" customHeight="1" x14ac:dyDescent="0.25">
      <c r="A16" s="288" t="s">
        <v>97</v>
      </c>
      <c r="B16" s="288"/>
      <c r="C16" s="288"/>
      <c r="D16" s="288"/>
      <c r="E16" s="288"/>
      <c r="F16" s="288"/>
      <c r="G16" s="288"/>
      <c r="H16" s="288"/>
      <c r="I16" s="288"/>
      <c r="J16" s="288"/>
      <c r="K16" s="288"/>
      <c r="L16" s="288"/>
      <c r="M16" s="288"/>
      <c r="N16" s="288"/>
      <c r="O16" s="288"/>
    </row>
    <row r="18" spans="1:15" ht="63.75" customHeight="1" x14ac:dyDescent="0.25">
      <c r="A18" s="288" t="s">
        <v>98</v>
      </c>
      <c r="B18" s="288"/>
      <c r="C18" s="288"/>
      <c r="D18" s="288"/>
      <c r="E18" s="288"/>
      <c r="F18" s="288"/>
      <c r="G18" s="288"/>
      <c r="H18" s="288"/>
      <c r="I18" s="288"/>
      <c r="J18" s="288"/>
      <c r="K18" s="288"/>
      <c r="L18" s="288"/>
      <c r="M18" s="288"/>
      <c r="N18" s="288"/>
      <c r="O18" s="288"/>
    </row>
    <row r="20" spans="1:15" ht="150.75" customHeight="1" x14ac:dyDescent="0.25">
      <c r="A20" s="288" t="s">
        <v>392</v>
      </c>
      <c r="B20" s="288"/>
      <c r="C20" s="288"/>
      <c r="D20" s="288"/>
      <c r="E20" s="288"/>
      <c r="F20" s="288"/>
      <c r="G20" s="288"/>
      <c r="H20" s="288"/>
      <c r="I20" s="288"/>
      <c r="J20" s="288"/>
      <c r="K20" s="288"/>
      <c r="L20" s="288"/>
      <c r="M20" s="288"/>
      <c r="N20" s="288"/>
      <c r="O20" s="288"/>
    </row>
    <row r="22" spans="1:15" ht="133.5" customHeight="1" x14ac:dyDescent="0.25">
      <c r="A22" s="288" t="s">
        <v>393</v>
      </c>
      <c r="B22" s="288"/>
      <c r="C22" s="288"/>
      <c r="D22" s="288"/>
      <c r="E22" s="288"/>
      <c r="F22" s="288"/>
      <c r="G22" s="288"/>
      <c r="H22" s="288"/>
      <c r="I22" s="288"/>
      <c r="J22" s="288"/>
      <c r="K22" s="288"/>
      <c r="L22" s="288"/>
      <c r="M22" s="288"/>
      <c r="N22" s="288"/>
      <c r="O22" s="288"/>
    </row>
    <row r="23" spans="1:15" ht="18" customHeight="1" x14ac:dyDescent="0.25">
      <c r="A23" s="155"/>
      <c r="B23" s="155"/>
      <c r="C23" s="155"/>
      <c r="D23" s="155"/>
      <c r="E23" s="155"/>
      <c r="F23" s="155"/>
      <c r="G23" s="155"/>
      <c r="H23" s="155"/>
      <c r="I23" s="155"/>
      <c r="J23" s="155"/>
      <c r="K23" s="155"/>
      <c r="L23" s="155"/>
      <c r="M23" s="155"/>
      <c r="N23" s="155"/>
      <c r="O23" s="155"/>
    </row>
    <row r="24" spans="1:15" ht="113.25" customHeight="1" x14ac:dyDescent="0.25">
      <c r="A24" s="291" t="s">
        <v>99</v>
      </c>
      <c r="B24" s="291"/>
      <c r="C24" s="291"/>
      <c r="D24" s="291"/>
      <c r="E24" s="291"/>
      <c r="F24" s="291"/>
      <c r="G24" s="291"/>
      <c r="H24" s="291"/>
      <c r="I24" s="291"/>
      <c r="J24" s="291"/>
      <c r="K24" s="291"/>
      <c r="L24" s="291"/>
      <c r="M24" s="291"/>
      <c r="N24" s="291"/>
      <c r="O24" s="291"/>
    </row>
    <row r="26" spans="1:15" ht="47.25" customHeight="1" x14ac:dyDescent="0.25">
      <c r="A26" s="288" t="s">
        <v>440</v>
      </c>
      <c r="B26" s="288"/>
      <c r="C26" s="288"/>
      <c r="D26" s="288"/>
      <c r="E26" s="288"/>
      <c r="F26" s="288"/>
      <c r="G26" s="288"/>
      <c r="H26" s="288"/>
      <c r="I26" s="288"/>
      <c r="J26" s="288"/>
      <c r="K26" s="288"/>
      <c r="L26" s="288"/>
      <c r="M26" s="288"/>
      <c r="N26" s="288"/>
      <c r="O26" s="288"/>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L5" sqref="L5"/>
    </sheetView>
  </sheetViews>
  <sheetFormatPr defaultRowHeight="15" x14ac:dyDescent="0.25"/>
  <cols>
    <col min="1" max="1" width="3.5703125" style="29" customWidth="1"/>
    <col min="2" max="2" width="36" style="29" customWidth="1"/>
    <col min="3" max="6" width="10.7109375" style="29" customWidth="1"/>
    <col min="7" max="7" width="6.5703125" style="29" customWidth="1"/>
    <col min="8" max="8" width="24.42578125" style="29" customWidth="1"/>
    <col min="9" max="9" width="9.140625" style="29"/>
    <col min="10" max="10" width="11.5703125" style="29" customWidth="1"/>
    <col min="11" max="16384" width="9.140625" style="29"/>
  </cols>
  <sheetData>
    <row r="1" spans="1:11" ht="23.25" x14ac:dyDescent="0.35">
      <c r="A1" s="149" t="s">
        <v>89</v>
      </c>
      <c r="B1" s="24"/>
      <c r="C1" s="24"/>
      <c r="D1" s="24"/>
      <c r="E1" s="24"/>
      <c r="F1" s="24"/>
      <c r="G1" s="25"/>
      <c r="H1" s="167"/>
      <c r="I1" s="168"/>
      <c r="J1" s="169"/>
      <c r="K1" s="170"/>
    </row>
    <row r="2" spans="1:11" x14ac:dyDescent="0.25">
      <c r="A2" s="150"/>
      <c r="B2" s="151" t="s">
        <v>76</v>
      </c>
      <c r="C2" s="22" t="s">
        <v>90</v>
      </c>
      <c r="D2" s="22"/>
      <c r="E2" s="22"/>
      <c r="F2" s="22"/>
      <c r="G2" s="152"/>
      <c r="H2" s="170"/>
      <c r="I2" s="34"/>
      <c r="J2" s="171"/>
      <c r="K2" s="34"/>
    </row>
    <row r="3" spans="1:11" ht="14.45" x14ac:dyDescent="0.3">
      <c r="A3" s="150"/>
      <c r="B3" s="153" t="s">
        <v>77</v>
      </c>
      <c r="C3" s="22" t="s">
        <v>91</v>
      </c>
      <c r="D3" s="22"/>
      <c r="E3" s="22"/>
      <c r="F3" s="22"/>
      <c r="G3" s="152"/>
      <c r="H3" s="34"/>
      <c r="I3" s="34"/>
      <c r="J3" s="171"/>
    </row>
    <row r="4" spans="1:11" ht="14.45" x14ac:dyDescent="0.3">
      <c r="A4" s="150"/>
      <c r="B4" s="153" t="s">
        <v>78</v>
      </c>
      <c r="C4" s="22" t="s">
        <v>92</v>
      </c>
      <c r="D4" s="22"/>
      <c r="E4" s="22"/>
      <c r="F4" s="22"/>
      <c r="G4" s="152"/>
      <c r="H4" s="34"/>
      <c r="I4" s="34"/>
      <c r="J4" s="171"/>
    </row>
    <row r="5" spans="1:11" x14ac:dyDescent="0.25">
      <c r="A5" s="150"/>
      <c r="B5" s="153" t="s">
        <v>384</v>
      </c>
      <c r="C5" s="22"/>
      <c r="D5" s="22"/>
      <c r="E5" s="22"/>
      <c r="F5" s="22"/>
      <c r="G5" s="152"/>
      <c r="H5" s="34"/>
      <c r="I5" s="34"/>
      <c r="J5" s="171"/>
    </row>
    <row r="6" spans="1:11" x14ac:dyDescent="0.25">
      <c r="A6" s="172"/>
      <c r="B6" s="34"/>
      <c r="C6" s="34"/>
      <c r="D6" s="34"/>
      <c r="E6" s="34"/>
      <c r="F6" s="34"/>
      <c r="G6" s="171"/>
      <c r="H6" s="34"/>
      <c r="I6" s="34"/>
      <c r="J6" s="171"/>
    </row>
    <row r="7" spans="1:11" ht="10.5" customHeight="1" x14ac:dyDescent="0.25">
      <c r="A7" s="172"/>
      <c r="B7" s="34"/>
      <c r="C7" s="34"/>
      <c r="D7" s="34"/>
      <c r="E7" s="34"/>
      <c r="F7" s="34"/>
      <c r="G7" s="171"/>
      <c r="H7" s="34"/>
      <c r="I7" s="34"/>
      <c r="J7" s="171"/>
    </row>
    <row r="8" spans="1:11" x14ac:dyDescent="0.25">
      <c r="A8" s="294" t="s">
        <v>34</v>
      </c>
      <c r="B8" s="173" t="s">
        <v>31</v>
      </c>
      <c r="C8" s="174"/>
      <c r="D8" s="174"/>
      <c r="E8" s="174"/>
      <c r="F8" s="174"/>
      <c r="G8" s="175" t="s">
        <v>30</v>
      </c>
      <c r="H8" s="34"/>
      <c r="I8" s="34"/>
      <c r="J8" s="171"/>
    </row>
    <row r="9" spans="1:11" x14ac:dyDescent="0.25">
      <c r="A9" s="294"/>
      <c r="B9" s="176" t="s">
        <v>367</v>
      </c>
      <c r="C9" s="18"/>
      <c r="D9" s="18"/>
      <c r="E9" s="18"/>
      <c r="F9" s="19"/>
      <c r="G9" s="12">
        <f>'A. Data Availability'!K51</f>
        <v>11.600000000000001</v>
      </c>
      <c r="H9" s="34"/>
      <c r="I9" s="34"/>
      <c r="J9" s="171"/>
    </row>
    <row r="10" spans="1:11" x14ac:dyDescent="0.25">
      <c r="A10" s="294"/>
      <c r="B10" s="176" t="s">
        <v>368</v>
      </c>
      <c r="C10" s="18"/>
      <c r="D10" s="18"/>
      <c r="E10" s="18"/>
      <c r="F10" s="19"/>
      <c r="G10" s="12">
        <f>'A. Data Availability'!K74</f>
        <v>12.5</v>
      </c>
      <c r="H10" s="34"/>
      <c r="I10" s="34"/>
      <c r="J10" s="171"/>
    </row>
    <row r="11" spans="1:11" x14ac:dyDescent="0.25">
      <c r="A11" s="294"/>
      <c r="B11" s="176" t="s">
        <v>369</v>
      </c>
      <c r="C11" s="18"/>
      <c r="D11" s="18"/>
      <c r="E11" s="18"/>
      <c r="F11" s="19"/>
      <c r="G11" s="12">
        <f>'A. Data Availability'!K106</f>
        <v>16</v>
      </c>
      <c r="H11" s="34"/>
      <c r="I11" s="34"/>
      <c r="J11" s="171"/>
    </row>
    <row r="12" spans="1:11" x14ac:dyDescent="0.25">
      <c r="A12" s="294"/>
      <c r="B12" s="173" t="s">
        <v>32</v>
      </c>
      <c r="C12" s="17"/>
      <c r="D12" s="17"/>
      <c r="E12" s="17"/>
      <c r="F12" s="17"/>
      <c r="G12" s="13"/>
      <c r="H12" s="34"/>
      <c r="I12" s="34"/>
      <c r="J12" s="171"/>
    </row>
    <row r="13" spans="1:11" ht="15" customHeight="1" x14ac:dyDescent="0.25">
      <c r="A13" s="294"/>
      <c r="B13" s="176" t="s">
        <v>370</v>
      </c>
      <c r="C13" s="18"/>
      <c r="D13" s="18"/>
      <c r="E13" s="18"/>
      <c r="F13" s="19"/>
      <c r="G13" s="12">
        <f>'B. Domestic Services'!L42</f>
        <v>14.2</v>
      </c>
      <c r="H13" s="34"/>
      <c r="I13" s="34"/>
      <c r="J13" s="171"/>
    </row>
    <row r="14" spans="1:11" x14ac:dyDescent="0.25">
      <c r="A14" s="294"/>
      <c r="B14" s="176" t="s">
        <v>371</v>
      </c>
      <c r="C14" s="18"/>
      <c r="D14" s="18"/>
      <c r="E14" s="18"/>
      <c r="F14" s="19"/>
      <c r="G14" s="12">
        <f>'B. Domestic Services'!L88</f>
        <v>6.6</v>
      </c>
      <c r="H14" s="34"/>
      <c r="I14" s="34"/>
      <c r="J14" s="171"/>
    </row>
    <row r="15" spans="1:11" ht="15.75" customHeight="1" x14ac:dyDescent="0.25">
      <c r="A15" s="294"/>
      <c r="B15" s="176" t="s">
        <v>372</v>
      </c>
      <c r="C15" s="18"/>
      <c r="D15" s="18"/>
      <c r="E15" s="18"/>
      <c r="F15" s="19"/>
      <c r="G15" s="12">
        <f>'B. Domestic Services'!L135</f>
        <v>12.5</v>
      </c>
      <c r="H15" s="34"/>
      <c r="I15" s="34"/>
      <c r="J15" s="171"/>
    </row>
    <row r="16" spans="1:11" x14ac:dyDescent="0.25">
      <c r="A16" s="294"/>
      <c r="B16" s="176" t="s">
        <v>373</v>
      </c>
      <c r="C16" s="18"/>
      <c r="D16" s="18"/>
      <c r="E16" s="18"/>
      <c r="F16" s="19"/>
      <c r="G16" s="12">
        <f>'B. Domestic Services'!L166</f>
        <v>13.5</v>
      </c>
      <c r="H16" s="34"/>
      <c r="I16" s="34"/>
      <c r="J16" s="171"/>
    </row>
    <row r="17" spans="1:10" x14ac:dyDescent="0.25">
      <c r="A17" s="294"/>
      <c r="B17" s="173" t="s">
        <v>33</v>
      </c>
      <c r="C17" s="17"/>
      <c r="D17" s="17"/>
      <c r="E17" s="17"/>
      <c r="F17" s="17"/>
      <c r="G17" s="13"/>
      <c r="H17" s="34"/>
      <c r="I17" s="34"/>
      <c r="J17" s="171"/>
    </row>
    <row r="18" spans="1:10" x14ac:dyDescent="0.25">
      <c r="A18" s="294"/>
      <c r="B18" s="176" t="s">
        <v>374</v>
      </c>
      <c r="C18" s="18"/>
      <c r="D18" s="18"/>
      <c r="E18" s="18"/>
      <c r="F18" s="19"/>
      <c r="G18" s="12">
        <f>'C.Financing and Str. Investment'!F26</f>
        <v>6</v>
      </c>
      <c r="H18" s="34"/>
      <c r="I18" s="34"/>
      <c r="J18" s="171"/>
    </row>
    <row r="19" spans="1:10" x14ac:dyDescent="0.25">
      <c r="A19" s="294"/>
      <c r="B19" s="176" t="s">
        <v>375</v>
      </c>
      <c r="C19" s="18"/>
      <c r="D19" s="18"/>
      <c r="E19" s="18"/>
      <c r="F19" s="19"/>
      <c r="G19" s="12">
        <f>'C.Financing and Str. Investment'!F42</f>
        <v>7</v>
      </c>
      <c r="H19" s="34"/>
      <c r="I19" s="34"/>
      <c r="J19" s="171"/>
    </row>
    <row r="20" spans="1:10" x14ac:dyDescent="0.25">
      <c r="A20" s="294"/>
      <c r="B20" s="176" t="s">
        <v>376</v>
      </c>
      <c r="C20" s="18"/>
      <c r="D20" s="18"/>
      <c r="E20" s="18"/>
      <c r="F20" s="19"/>
      <c r="G20" s="12">
        <f>'C.Financing and Str. Investment'!F61</f>
        <v>18</v>
      </c>
      <c r="H20" s="34"/>
      <c r="I20" s="34"/>
      <c r="J20" s="171"/>
    </row>
    <row r="21" spans="1:10" x14ac:dyDescent="0.25">
      <c r="A21" s="294"/>
      <c r="B21" s="176" t="s">
        <v>377</v>
      </c>
      <c r="C21" s="18"/>
      <c r="D21" s="18"/>
      <c r="E21" s="18"/>
      <c r="F21" s="19"/>
      <c r="G21" s="12">
        <f>'C.Financing and Str. Investment'!F93</f>
        <v>15</v>
      </c>
      <c r="H21" s="34"/>
      <c r="I21" s="34"/>
      <c r="J21" s="171"/>
    </row>
    <row r="22" spans="1:10" x14ac:dyDescent="0.25">
      <c r="A22" s="294"/>
      <c r="B22" s="173" t="s">
        <v>379</v>
      </c>
      <c r="C22" s="17"/>
      <c r="D22" s="17"/>
      <c r="E22" s="17"/>
      <c r="F22" s="17"/>
      <c r="G22" s="13"/>
      <c r="H22" s="34"/>
      <c r="I22" s="34"/>
      <c r="J22" s="171"/>
    </row>
    <row r="23" spans="1:10" x14ac:dyDescent="0.25">
      <c r="A23" s="294"/>
      <c r="B23" s="176" t="s">
        <v>380</v>
      </c>
      <c r="C23" s="18"/>
      <c r="D23" s="18"/>
      <c r="E23" s="18"/>
      <c r="F23" s="19"/>
      <c r="G23" s="12">
        <f>'D.Accountability &amp; Transparency'!F20</f>
        <v>6</v>
      </c>
      <c r="H23" s="34"/>
      <c r="I23" s="34"/>
      <c r="J23" s="171"/>
    </row>
    <row r="24" spans="1:10" x14ac:dyDescent="0.25">
      <c r="A24" s="294"/>
      <c r="B24" s="176" t="s">
        <v>378</v>
      </c>
      <c r="C24" s="18"/>
      <c r="D24" s="18"/>
      <c r="E24" s="18"/>
      <c r="F24" s="19"/>
      <c r="G24" s="12">
        <f>'D.Accountability &amp; Transparency'!F50</f>
        <v>5</v>
      </c>
      <c r="H24" s="34"/>
      <c r="I24" s="34"/>
      <c r="J24" s="171"/>
    </row>
    <row r="25" spans="1:10" x14ac:dyDescent="0.25">
      <c r="A25" s="294"/>
      <c r="B25" s="173" t="s">
        <v>381</v>
      </c>
      <c r="C25" s="17"/>
      <c r="D25" s="17"/>
      <c r="E25" s="17"/>
      <c r="F25" s="17"/>
      <c r="G25" s="13"/>
      <c r="H25" s="34"/>
      <c r="I25" s="34"/>
      <c r="J25" s="171"/>
    </row>
    <row r="26" spans="1:10" ht="15.75" customHeight="1" x14ac:dyDescent="0.25">
      <c r="A26" s="294"/>
      <c r="B26" s="176" t="s">
        <v>382</v>
      </c>
      <c r="C26" s="18"/>
      <c r="D26" s="18"/>
      <c r="E26" s="18"/>
      <c r="F26" s="19"/>
      <c r="G26" s="12">
        <f>'E.Enabling Environment'!F32</f>
        <v>8</v>
      </c>
      <c r="H26" s="34"/>
      <c r="I26" s="34"/>
      <c r="J26" s="171"/>
    </row>
    <row r="27" spans="1:10" ht="14.25" customHeight="1" x14ac:dyDescent="0.25">
      <c r="A27" s="295"/>
      <c r="B27" s="177" t="s">
        <v>383</v>
      </c>
      <c r="C27" s="20"/>
      <c r="D27" s="20"/>
      <c r="E27" s="20"/>
      <c r="F27" s="21"/>
      <c r="G27" s="14">
        <f>'E.Enabling Environment'!F61</f>
        <v>13</v>
      </c>
      <c r="H27" s="34"/>
      <c r="I27" s="34"/>
      <c r="J27" s="171"/>
    </row>
    <row r="28" spans="1:10" x14ac:dyDescent="0.25">
      <c r="A28" s="178"/>
      <c r="B28" s="179"/>
      <c r="C28" s="179"/>
      <c r="D28" s="179"/>
      <c r="E28" s="179"/>
      <c r="F28" s="179"/>
      <c r="G28" s="34"/>
      <c r="H28" s="34"/>
      <c r="I28" s="34"/>
      <c r="J28" s="171"/>
    </row>
    <row r="29" spans="1:10" x14ac:dyDescent="0.25">
      <c r="A29" s="178"/>
      <c r="B29" s="179"/>
      <c r="C29" s="179"/>
      <c r="D29" s="179"/>
      <c r="E29" s="179"/>
      <c r="F29" s="179"/>
      <c r="G29" s="34"/>
      <c r="H29" s="34"/>
      <c r="I29" s="34"/>
      <c r="J29" s="171"/>
    </row>
    <row r="30" spans="1:10" x14ac:dyDescent="0.25">
      <c r="A30" s="178"/>
      <c r="B30" s="179"/>
      <c r="C30" s="179"/>
      <c r="D30" s="179"/>
      <c r="E30" s="179"/>
      <c r="F30" s="179"/>
      <c r="G30" s="34"/>
      <c r="H30" s="34"/>
      <c r="I30" s="34"/>
      <c r="J30" s="171"/>
    </row>
    <row r="31" spans="1:10" x14ac:dyDescent="0.25">
      <c r="A31" s="178"/>
      <c r="B31" s="179"/>
      <c r="C31" s="179"/>
      <c r="D31" s="179"/>
      <c r="E31" s="179"/>
      <c r="F31" s="179"/>
      <c r="G31" s="34"/>
      <c r="H31" s="34"/>
      <c r="I31" s="34"/>
      <c r="J31" s="171"/>
    </row>
    <row r="32" spans="1:10" x14ac:dyDescent="0.25">
      <c r="A32" s="170"/>
      <c r="B32" s="34"/>
      <c r="C32" s="34"/>
      <c r="D32" s="34"/>
      <c r="E32" s="34"/>
      <c r="F32" s="34"/>
      <c r="G32" s="34"/>
      <c r="H32" s="34"/>
      <c r="I32" s="34"/>
      <c r="J32" s="171"/>
    </row>
    <row r="33" spans="1:10" x14ac:dyDescent="0.25">
      <c r="A33" s="170"/>
      <c r="B33" s="34"/>
      <c r="C33" s="34"/>
      <c r="D33" s="34"/>
      <c r="E33" s="34"/>
      <c r="F33" s="34"/>
      <c r="G33" s="34"/>
      <c r="H33" s="34"/>
      <c r="I33" s="34"/>
      <c r="J33" s="171"/>
    </row>
    <row r="34" spans="1:10" x14ac:dyDescent="0.25">
      <c r="A34" s="170"/>
      <c r="B34" s="34"/>
      <c r="C34" s="34"/>
      <c r="D34" s="34"/>
      <c r="E34" s="34"/>
      <c r="F34" s="34"/>
      <c r="G34" s="34"/>
      <c r="H34" s="34"/>
      <c r="I34" s="34"/>
      <c r="J34" s="171"/>
    </row>
    <row r="35" spans="1:10" x14ac:dyDescent="0.25">
      <c r="A35" s="170"/>
      <c r="B35" s="34"/>
      <c r="C35" s="34"/>
      <c r="D35" s="34"/>
      <c r="E35" s="34"/>
      <c r="F35" s="34"/>
      <c r="G35" s="34"/>
      <c r="H35" s="34"/>
      <c r="I35" s="34"/>
      <c r="J35" s="171"/>
    </row>
    <row r="36" spans="1:10" x14ac:dyDescent="0.25">
      <c r="A36" s="170"/>
      <c r="B36" s="34"/>
      <c r="C36" s="34"/>
      <c r="D36" s="34"/>
      <c r="E36" s="34"/>
      <c r="F36" s="34"/>
      <c r="G36" s="34"/>
      <c r="H36" s="34"/>
      <c r="I36" s="34"/>
      <c r="J36" s="171"/>
    </row>
    <row r="37" spans="1:10" x14ac:dyDescent="0.25">
      <c r="A37" s="170"/>
      <c r="B37" s="34"/>
      <c r="C37" s="34"/>
      <c r="D37" s="34"/>
      <c r="E37" s="34"/>
      <c r="F37" s="34"/>
      <c r="G37" s="34"/>
      <c r="H37" s="34"/>
      <c r="I37" s="34"/>
      <c r="J37" s="171"/>
    </row>
    <row r="38" spans="1:10" x14ac:dyDescent="0.25">
      <c r="A38" s="180"/>
      <c r="B38" s="181"/>
      <c r="C38" s="181"/>
      <c r="D38" s="181"/>
      <c r="E38" s="181"/>
      <c r="F38" s="181"/>
      <c r="G38" s="181"/>
      <c r="H38" s="181"/>
      <c r="I38" s="181"/>
      <c r="J38" s="182"/>
    </row>
    <row r="39" spans="1:10" x14ac:dyDescent="0.25">
      <c r="A39" s="34"/>
      <c r="B39" s="34"/>
      <c r="C39" s="34"/>
      <c r="D39" s="34"/>
      <c r="E39" s="34"/>
      <c r="F39" s="34"/>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90" zoomScaleNormal="80" zoomScaleSheetLayoutView="90" workbookViewId="0">
      <selection activeCell="N65" sqref="N65"/>
    </sheetView>
  </sheetViews>
  <sheetFormatPr defaultColWidth="9.140625" defaultRowHeight="15" x14ac:dyDescent="0.25"/>
  <cols>
    <col min="1" max="1" width="35.5703125" style="29" customWidth="1"/>
    <col min="2" max="7" width="9.140625" style="29"/>
    <col min="8" max="8" width="9" style="29" customWidth="1"/>
    <col min="9" max="10" width="8.85546875" style="29" hidden="1" customWidth="1"/>
    <col min="11" max="11" width="13.5703125" style="29" customWidth="1"/>
    <col min="12" max="12" width="30.28515625" style="41" customWidth="1"/>
    <col min="13" max="13" width="29.85546875" style="41" customWidth="1"/>
    <col min="14" max="16384" width="9.140625" style="29"/>
  </cols>
  <sheetData>
    <row r="1" spans="1:13" ht="29.45" customHeight="1" thickBot="1" x14ac:dyDescent="0.3">
      <c r="A1" s="341" t="s">
        <v>100</v>
      </c>
      <c r="B1" s="342"/>
      <c r="C1" s="342"/>
      <c r="D1" s="342"/>
      <c r="E1" s="342"/>
      <c r="F1" s="342"/>
      <c r="G1" s="342"/>
      <c r="H1" s="342"/>
      <c r="I1" s="342"/>
      <c r="J1" s="342"/>
      <c r="K1" s="342"/>
      <c r="L1" s="342"/>
      <c r="M1" s="343"/>
    </row>
    <row r="2" spans="1:13" ht="29.45" customHeight="1" thickBot="1" x14ac:dyDescent="0.3">
      <c r="A2" s="344" t="s">
        <v>101</v>
      </c>
      <c r="B2" s="345"/>
      <c r="C2" s="345"/>
      <c r="D2" s="345"/>
      <c r="E2" s="345"/>
      <c r="F2" s="345"/>
      <c r="G2" s="345"/>
      <c r="H2" s="345"/>
      <c r="I2" s="345"/>
      <c r="J2" s="345"/>
      <c r="K2" s="345"/>
      <c r="L2" s="345"/>
      <c r="M2" s="346"/>
    </row>
    <row r="3" spans="1:13" ht="63" customHeight="1" thickBot="1" x14ac:dyDescent="0.3">
      <c r="A3" s="347" t="s">
        <v>102</v>
      </c>
      <c r="B3" s="348"/>
      <c r="C3" s="348"/>
      <c r="D3" s="348"/>
      <c r="E3" s="348"/>
      <c r="F3" s="348"/>
      <c r="G3" s="348"/>
      <c r="H3" s="348"/>
      <c r="I3" s="348"/>
      <c r="J3" s="348"/>
      <c r="K3" s="348"/>
      <c r="L3" s="52" t="s">
        <v>103</v>
      </c>
      <c r="M3" s="30" t="s">
        <v>394</v>
      </c>
    </row>
    <row r="4" spans="1:13" ht="28.15" customHeight="1" x14ac:dyDescent="0.25">
      <c r="A4" s="349" t="s">
        <v>395</v>
      </c>
      <c r="B4" s="352" t="s">
        <v>104</v>
      </c>
      <c r="C4" s="352"/>
      <c r="D4" s="352"/>
      <c r="E4" s="352"/>
      <c r="F4" s="352"/>
      <c r="G4" s="352"/>
      <c r="H4" s="352"/>
      <c r="I4" s="31">
        <v>1</v>
      </c>
      <c r="J4" s="32" t="str">
        <f>IF($I$4=1,"4.5","0")</f>
        <v>4.5</v>
      </c>
      <c r="K4" s="235">
        <f>J4+J5+J6+J7</f>
        <v>4.5</v>
      </c>
      <c r="L4" s="326" t="s">
        <v>105</v>
      </c>
      <c r="M4" s="555" t="s">
        <v>487</v>
      </c>
    </row>
    <row r="5" spans="1:13" ht="22.9" customHeight="1" x14ac:dyDescent="0.25">
      <c r="A5" s="350"/>
      <c r="B5" s="353" t="s">
        <v>106</v>
      </c>
      <c r="C5" s="354"/>
      <c r="D5" s="354"/>
      <c r="E5" s="354"/>
      <c r="F5" s="354"/>
      <c r="G5" s="354"/>
      <c r="H5" s="354"/>
      <c r="I5" s="34"/>
      <c r="J5" s="15" t="str">
        <f>IF($I$4=2,"3","0")</f>
        <v>0</v>
      </c>
      <c r="K5" s="236"/>
      <c r="L5" s="327"/>
      <c r="M5" s="556"/>
    </row>
    <row r="6" spans="1:13" ht="24" customHeight="1" x14ac:dyDescent="0.25">
      <c r="A6" s="350"/>
      <c r="B6" s="353" t="s">
        <v>107</v>
      </c>
      <c r="C6" s="354"/>
      <c r="D6" s="354"/>
      <c r="E6" s="354"/>
      <c r="F6" s="354"/>
      <c r="G6" s="354"/>
      <c r="H6" s="354"/>
      <c r="I6" s="34"/>
      <c r="J6" s="15" t="str">
        <f>IF($I$4=3,"1","0")</f>
        <v>0</v>
      </c>
      <c r="K6" s="236"/>
      <c r="L6" s="327"/>
      <c r="M6" s="556"/>
    </row>
    <row r="7" spans="1:13" ht="22.9" customHeight="1" thickBot="1" x14ac:dyDescent="0.3">
      <c r="A7" s="351"/>
      <c r="B7" s="355" t="s">
        <v>108</v>
      </c>
      <c r="C7" s="355"/>
      <c r="D7" s="355"/>
      <c r="E7" s="355"/>
      <c r="F7" s="355"/>
      <c r="G7" s="355"/>
      <c r="H7" s="355"/>
      <c r="I7" s="35"/>
      <c r="J7" s="36" t="str">
        <f>IF($I$4=4,"0","0")</f>
        <v>0</v>
      </c>
      <c r="K7" s="237"/>
      <c r="L7" s="328"/>
      <c r="M7" s="557"/>
    </row>
    <row r="8" spans="1:13" ht="25.15" customHeight="1" x14ac:dyDescent="0.25">
      <c r="A8" s="320" t="s">
        <v>396</v>
      </c>
      <c r="B8" s="340"/>
      <c r="C8" s="340"/>
      <c r="D8" s="340"/>
      <c r="E8" s="340"/>
      <c r="F8" s="340"/>
      <c r="G8" s="340"/>
      <c r="H8" s="340"/>
      <c r="I8" s="31">
        <v>5</v>
      </c>
      <c r="J8" s="32" t="str">
        <f>IF($I$8=1,"5","0")</f>
        <v>0</v>
      </c>
      <c r="K8" s="235">
        <f>J8+J9+J10+J11+J12+J13</f>
        <v>1</v>
      </c>
      <c r="L8" s="326" t="s">
        <v>397</v>
      </c>
      <c r="M8" s="555" t="s">
        <v>488</v>
      </c>
    </row>
    <row r="9" spans="1:13" ht="24" customHeight="1" x14ac:dyDescent="0.25">
      <c r="A9" s="321"/>
      <c r="B9" s="310"/>
      <c r="C9" s="310"/>
      <c r="D9" s="310"/>
      <c r="E9" s="310"/>
      <c r="F9" s="310"/>
      <c r="G9" s="310"/>
      <c r="H9" s="310"/>
      <c r="I9" s="34"/>
      <c r="J9" s="15" t="str">
        <f>IF($I$8=2,"4","0")</f>
        <v>0</v>
      </c>
      <c r="K9" s="236"/>
      <c r="L9" s="327"/>
      <c r="M9" s="556"/>
    </row>
    <row r="10" spans="1:13" ht="22.9" customHeight="1" x14ac:dyDescent="0.25">
      <c r="A10" s="321"/>
      <c r="B10" s="311"/>
      <c r="C10" s="311"/>
      <c r="D10" s="311"/>
      <c r="E10" s="311"/>
      <c r="F10" s="311"/>
      <c r="G10" s="311"/>
      <c r="H10" s="311"/>
      <c r="I10" s="34"/>
      <c r="J10" s="15" t="str">
        <f>IF($I$8=3,"3","0")</f>
        <v>0</v>
      </c>
      <c r="K10" s="236"/>
      <c r="L10" s="327"/>
      <c r="M10" s="556"/>
    </row>
    <row r="11" spans="1:13" ht="23.45" customHeight="1" x14ac:dyDescent="0.25">
      <c r="A11" s="321"/>
      <c r="B11" s="311"/>
      <c r="C11" s="311"/>
      <c r="D11" s="311"/>
      <c r="E11" s="311"/>
      <c r="F11" s="311"/>
      <c r="G11" s="311"/>
      <c r="H11" s="311"/>
      <c r="I11" s="34"/>
      <c r="J11" s="15" t="str">
        <f>IF($I$8=4,"2","0")</f>
        <v>0</v>
      </c>
      <c r="K11" s="236"/>
      <c r="L11" s="327"/>
      <c r="M11" s="556"/>
    </row>
    <row r="12" spans="1:13" ht="24" customHeight="1" x14ac:dyDescent="0.25">
      <c r="A12" s="321"/>
      <c r="B12" s="311"/>
      <c r="C12" s="311"/>
      <c r="D12" s="311"/>
      <c r="E12" s="311"/>
      <c r="F12" s="311"/>
      <c r="G12" s="311"/>
      <c r="H12" s="311"/>
      <c r="I12" s="34"/>
      <c r="J12" s="15" t="str">
        <f>IF($I$8=5,"1","0")</f>
        <v>1</v>
      </c>
      <c r="K12" s="236"/>
      <c r="L12" s="327"/>
      <c r="M12" s="556"/>
    </row>
    <row r="13" spans="1:13" ht="22.15" customHeight="1" thickBot="1" x14ac:dyDescent="0.3">
      <c r="A13" s="334"/>
      <c r="B13" s="298"/>
      <c r="C13" s="298"/>
      <c r="D13" s="298"/>
      <c r="E13" s="298"/>
      <c r="F13" s="298"/>
      <c r="G13" s="298"/>
      <c r="H13" s="298"/>
      <c r="I13" s="35"/>
      <c r="J13" s="36" t="str">
        <f>IF($I$8=6,"0","0")</f>
        <v>0</v>
      </c>
      <c r="K13" s="237"/>
      <c r="L13" s="328"/>
      <c r="M13" s="557"/>
    </row>
    <row r="14" spans="1:13" ht="22.15" customHeight="1" x14ac:dyDescent="0.25">
      <c r="A14" s="320" t="s">
        <v>109</v>
      </c>
      <c r="B14" s="302"/>
      <c r="C14" s="302"/>
      <c r="D14" s="302"/>
      <c r="E14" s="302"/>
      <c r="F14" s="302"/>
      <c r="G14" s="302"/>
      <c r="H14" s="302"/>
      <c r="I14" s="31">
        <v>2</v>
      </c>
      <c r="J14" s="38" t="str">
        <f>IF($I$14=1,"0","0")</f>
        <v>0</v>
      </c>
      <c r="K14" s="238">
        <f>IF(I14=2, J16+J17+J18+J19+J20+J21+J22+J23+J24+J32+J25+J26+J27+J28+J29+J30+J31+J33, 0)</f>
        <v>2.3000000000000003</v>
      </c>
      <c r="L14" s="303" t="s">
        <v>441</v>
      </c>
      <c r="M14" s="306" t="s">
        <v>508</v>
      </c>
    </row>
    <row r="15" spans="1:13" ht="18" customHeight="1" x14ac:dyDescent="0.25">
      <c r="A15" s="321"/>
      <c r="B15" s="337" t="s">
        <v>110</v>
      </c>
      <c r="C15" s="337"/>
      <c r="D15" s="337"/>
      <c r="E15" s="337"/>
      <c r="F15" s="337"/>
      <c r="G15" s="337"/>
      <c r="H15" s="337"/>
      <c r="I15" s="34"/>
      <c r="J15" s="15" t="str">
        <f>IF($I$14=2,"0","0")</f>
        <v>0</v>
      </c>
      <c r="K15" s="236"/>
      <c r="L15" s="304"/>
      <c r="M15" s="307"/>
    </row>
    <row r="16" spans="1:13" x14ac:dyDescent="0.25">
      <c r="A16" s="321"/>
      <c r="B16" s="337"/>
      <c r="C16" s="337"/>
      <c r="D16" s="337"/>
      <c r="E16" s="337"/>
      <c r="F16" s="337"/>
      <c r="G16" s="337"/>
      <c r="H16" s="337"/>
      <c r="I16" s="34" t="b">
        <v>1</v>
      </c>
      <c r="J16" s="15" t="str">
        <f>IF($I$16=TRUE,"1.7","0")</f>
        <v>1.7</v>
      </c>
      <c r="K16" s="236" t="str">
        <f>IF(AND($I$14&lt;&gt;2,I16=TRUE),"ERROR","")</f>
        <v/>
      </c>
      <c r="L16" s="304"/>
      <c r="M16" s="307"/>
    </row>
    <row r="17" spans="1:13" ht="23.45" customHeight="1" x14ac:dyDescent="0.25">
      <c r="A17" s="321"/>
      <c r="B17" s="332"/>
      <c r="C17" s="332"/>
      <c r="D17" s="332"/>
      <c r="E17" s="332"/>
      <c r="F17" s="332"/>
      <c r="G17" s="332"/>
      <c r="H17" s="332"/>
      <c r="I17" s="34" t="b">
        <v>1</v>
      </c>
      <c r="J17" s="15" t="str">
        <f>IF($I$17=TRUE,"0.1","0")</f>
        <v>0.1</v>
      </c>
      <c r="K17" s="236" t="str">
        <f t="shared" ref="K17:K33" si="0">IF(AND($I$14&lt;&gt;2,I17=TRUE),"ERROR","")</f>
        <v/>
      </c>
      <c r="L17" s="304"/>
      <c r="M17" s="307"/>
    </row>
    <row r="18" spans="1:13" ht="20.45" customHeight="1" x14ac:dyDescent="0.25">
      <c r="A18" s="321"/>
      <c r="B18" s="337"/>
      <c r="C18" s="337"/>
      <c r="D18" s="337"/>
      <c r="E18" s="337"/>
      <c r="F18" s="337"/>
      <c r="G18" s="337"/>
      <c r="H18" s="337"/>
      <c r="I18" s="34" t="b">
        <v>1</v>
      </c>
      <c r="J18" s="15" t="str">
        <f>IF($I$18=TRUE,"0.1","0")</f>
        <v>0.1</v>
      </c>
      <c r="K18" s="236" t="str">
        <f t="shared" si="0"/>
        <v/>
      </c>
      <c r="L18" s="304"/>
      <c r="M18" s="307"/>
    </row>
    <row r="19" spans="1:13" ht="19.899999999999999" customHeight="1" x14ac:dyDescent="0.25">
      <c r="A19" s="321"/>
      <c r="B19" s="337"/>
      <c r="C19" s="337"/>
      <c r="D19" s="337"/>
      <c r="E19" s="337"/>
      <c r="F19" s="337"/>
      <c r="G19" s="337"/>
      <c r="H19" s="337"/>
      <c r="I19" s="34" t="b">
        <v>1</v>
      </c>
      <c r="J19" s="15" t="str">
        <f>IF($I$19=TRUE,"0.1","0")</f>
        <v>0.1</v>
      </c>
      <c r="K19" s="236" t="str">
        <f t="shared" si="0"/>
        <v/>
      </c>
      <c r="L19" s="304"/>
      <c r="M19" s="307"/>
    </row>
    <row r="20" spans="1:13" ht="20.45" customHeight="1" x14ac:dyDescent="0.25">
      <c r="A20" s="321"/>
      <c r="B20" s="338"/>
      <c r="C20" s="338"/>
      <c r="D20" s="338"/>
      <c r="E20" s="338"/>
      <c r="F20" s="338"/>
      <c r="G20" s="338"/>
      <c r="H20" s="338"/>
      <c r="I20" s="34" t="b">
        <v>1</v>
      </c>
      <c r="J20" s="15" t="str">
        <f>IF($I$20=TRUE,"0.1","0")</f>
        <v>0.1</v>
      </c>
      <c r="K20" s="236" t="str">
        <f t="shared" si="0"/>
        <v/>
      </c>
      <c r="L20" s="304"/>
      <c r="M20" s="307"/>
    </row>
    <row r="21" spans="1:13" ht="19.899999999999999" customHeight="1" x14ac:dyDescent="0.25">
      <c r="A21" s="321"/>
      <c r="B21" s="338"/>
      <c r="C21" s="338"/>
      <c r="D21" s="338"/>
      <c r="E21" s="338"/>
      <c r="F21" s="338"/>
      <c r="G21" s="338"/>
      <c r="H21" s="338"/>
      <c r="I21" s="34" t="b">
        <v>0</v>
      </c>
      <c r="J21" s="15" t="str">
        <f>IF($I$21=TRUE,"0.1","0")</f>
        <v>0</v>
      </c>
      <c r="K21" s="236" t="str">
        <f t="shared" si="0"/>
        <v/>
      </c>
      <c r="L21" s="304"/>
      <c r="M21" s="307"/>
    </row>
    <row r="22" spans="1:13" ht="18" customHeight="1" x14ac:dyDescent="0.25">
      <c r="A22" s="321"/>
      <c r="B22" s="338"/>
      <c r="C22" s="338"/>
      <c r="D22" s="338"/>
      <c r="E22" s="338"/>
      <c r="F22" s="338"/>
      <c r="G22" s="338"/>
      <c r="H22" s="338"/>
      <c r="I22" s="34" t="b">
        <v>1</v>
      </c>
      <c r="J22" s="15" t="str">
        <f>IF($I$22=TRUE,"0.1","0")</f>
        <v>0.1</v>
      </c>
      <c r="K22" s="236" t="str">
        <f t="shared" si="0"/>
        <v/>
      </c>
      <c r="L22" s="304"/>
      <c r="M22" s="307"/>
    </row>
    <row r="23" spans="1:13" ht="18" customHeight="1" x14ac:dyDescent="0.25">
      <c r="A23" s="321"/>
      <c r="B23" s="338"/>
      <c r="C23" s="338"/>
      <c r="D23" s="338"/>
      <c r="E23" s="338"/>
      <c r="F23" s="338"/>
      <c r="G23" s="338"/>
      <c r="H23" s="338"/>
      <c r="I23" s="34" t="b">
        <v>1</v>
      </c>
      <c r="J23" s="15" t="str">
        <f>IF($I$23=TRUE,"0.1","0")</f>
        <v>0.1</v>
      </c>
      <c r="K23" s="236" t="str">
        <f t="shared" si="0"/>
        <v/>
      </c>
      <c r="L23" s="304"/>
      <c r="M23" s="307"/>
    </row>
    <row r="24" spans="1:13" ht="18" customHeight="1" x14ac:dyDescent="0.25">
      <c r="A24" s="321"/>
      <c r="B24" s="339"/>
      <c r="C24" s="339"/>
      <c r="D24" s="339"/>
      <c r="E24" s="339"/>
      <c r="F24" s="339"/>
      <c r="G24" s="339"/>
      <c r="H24" s="339"/>
      <c r="I24" s="34" t="b">
        <v>0</v>
      </c>
      <c r="J24" s="15" t="str">
        <f>IF($I$24=TRUE,"0.1","0")</f>
        <v>0</v>
      </c>
      <c r="K24" s="236" t="str">
        <f t="shared" si="0"/>
        <v/>
      </c>
      <c r="L24" s="304"/>
      <c r="M24" s="307"/>
    </row>
    <row r="25" spans="1:13" ht="24.6" customHeight="1" x14ac:dyDescent="0.25">
      <c r="A25" s="321"/>
      <c r="B25" s="338"/>
      <c r="C25" s="338"/>
      <c r="D25" s="338"/>
      <c r="E25" s="338"/>
      <c r="F25" s="338"/>
      <c r="G25" s="338"/>
      <c r="H25" s="338"/>
      <c r="I25" s="34" t="b">
        <v>0</v>
      </c>
      <c r="J25" s="15" t="str">
        <f>IF($I$25=TRUE,"1.7","0")</f>
        <v>0</v>
      </c>
      <c r="K25" s="236" t="str">
        <f t="shared" si="0"/>
        <v/>
      </c>
      <c r="L25" s="304"/>
      <c r="M25" s="307"/>
    </row>
    <row r="26" spans="1:13" ht="17.45" customHeight="1" x14ac:dyDescent="0.25">
      <c r="A26" s="321"/>
      <c r="B26" s="338"/>
      <c r="C26" s="338"/>
      <c r="D26" s="338"/>
      <c r="E26" s="338"/>
      <c r="F26" s="338"/>
      <c r="G26" s="338"/>
      <c r="H26" s="338"/>
      <c r="I26" s="34" t="b">
        <v>0</v>
      </c>
      <c r="J26" s="15" t="str">
        <f>IF($I$26=TRUE,"0.1","0")</f>
        <v>0</v>
      </c>
      <c r="K26" s="236" t="str">
        <f t="shared" si="0"/>
        <v/>
      </c>
      <c r="L26" s="304"/>
      <c r="M26" s="307"/>
    </row>
    <row r="27" spans="1:13" ht="16.899999999999999" customHeight="1" x14ac:dyDescent="0.25">
      <c r="A27" s="321"/>
      <c r="B27" s="338"/>
      <c r="C27" s="338"/>
      <c r="D27" s="338"/>
      <c r="E27" s="338"/>
      <c r="F27" s="338"/>
      <c r="G27" s="338"/>
      <c r="H27" s="338"/>
      <c r="I27" s="34" t="b">
        <v>0</v>
      </c>
      <c r="J27" s="15" t="str">
        <f>IF($I$27=TRUE,"0.1","0")</f>
        <v>0</v>
      </c>
      <c r="K27" s="236" t="str">
        <f t="shared" si="0"/>
        <v/>
      </c>
      <c r="L27" s="304"/>
      <c r="M27" s="307"/>
    </row>
    <row r="28" spans="1:13" ht="18" customHeight="1" x14ac:dyDescent="0.25">
      <c r="A28" s="321"/>
      <c r="B28" s="338"/>
      <c r="C28" s="338"/>
      <c r="D28" s="338"/>
      <c r="E28" s="338"/>
      <c r="F28" s="338"/>
      <c r="G28" s="338"/>
      <c r="H28" s="338"/>
      <c r="I28" s="34" t="b">
        <v>0</v>
      </c>
      <c r="J28" s="15" t="str">
        <f>IF($I$28=TRUE,"0.1","0")</f>
        <v>0</v>
      </c>
      <c r="K28" s="236" t="str">
        <f t="shared" si="0"/>
        <v/>
      </c>
      <c r="L28" s="304"/>
      <c r="M28" s="307"/>
    </row>
    <row r="29" spans="1:13" x14ac:dyDescent="0.25">
      <c r="A29" s="321"/>
      <c r="B29" s="338"/>
      <c r="C29" s="338"/>
      <c r="D29" s="338"/>
      <c r="E29" s="338"/>
      <c r="F29" s="338"/>
      <c r="G29" s="338"/>
      <c r="H29" s="338"/>
      <c r="I29" s="34" t="b">
        <v>0</v>
      </c>
      <c r="J29" s="15" t="str">
        <f>IF($I$29=TRUE,"0.1","0")</f>
        <v>0</v>
      </c>
      <c r="K29" s="236" t="str">
        <f t="shared" si="0"/>
        <v/>
      </c>
      <c r="L29" s="304"/>
      <c r="M29" s="307"/>
    </row>
    <row r="30" spans="1:13" ht="19.899999999999999" customHeight="1" x14ac:dyDescent="0.25">
      <c r="A30" s="321"/>
      <c r="B30" s="338"/>
      <c r="C30" s="338"/>
      <c r="D30" s="338"/>
      <c r="E30" s="338"/>
      <c r="F30" s="338"/>
      <c r="G30" s="338"/>
      <c r="H30" s="338"/>
      <c r="I30" s="34" t="b">
        <v>0</v>
      </c>
      <c r="J30" s="15" t="str">
        <f>IF($I$30=TRUE,"0.1","0")</f>
        <v>0</v>
      </c>
      <c r="K30" s="236" t="str">
        <f t="shared" si="0"/>
        <v/>
      </c>
      <c r="L30" s="304"/>
      <c r="M30" s="307"/>
    </row>
    <row r="31" spans="1:13" x14ac:dyDescent="0.25">
      <c r="A31" s="321"/>
      <c r="B31" s="338"/>
      <c r="C31" s="338"/>
      <c r="D31" s="338"/>
      <c r="E31" s="338"/>
      <c r="F31" s="338"/>
      <c r="G31" s="338"/>
      <c r="H31" s="338"/>
      <c r="I31" s="34" t="b">
        <v>0</v>
      </c>
      <c r="J31" s="15" t="str">
        <f>IF($I$31=TRUE,"0.1","0")</f>
        <v>0</v>
      </c>
      <c r="K31" s="236" t="str">
        <f t="shared" si="0"/>
        <v/>
      </c>
      <c r="L31" s="304"/>
      <c r="M31" s="307"/>
    </row>
    <row r="32" spans="1:13" x14ac:dyDescent="0.25">
      <c r="A32" s="321"/>
      <c r="B32" s="339"/>
      <c r="C32" s="339"/>
      <c r="D32" s="339"/>
      <c r="E32" s="339"/>
      <c r="F32" s="339"/>
      <c r="G32" s="339"/>
      <c r="H32" s="339"/>
      <c r="I32" s="34" t="b">
        <v>0</v>
      </c>
      <c r="J32" s="15" t="str">
        <f>IF($I$32=TRUE,"0.1","0")</f>
        <v>0</v>
      </c>
      <c r="K32" s="236" t="str">
        <f t="shared" si="0"/>
        <v/>
      </c>
      <c r="L32" s="304"/>
      <c r="M32" s="318"/>
    </row>
    <row r="33" spans="1:13" ht="18.600000000000001" customHeight="1" thickBot="1" x14ac:dyDescent="0.3">
      <c r="A33" s="334"/>
      <c r="B33" s="335"/>
      <c r="C33" s="335"/>
      <c r="D33" s="335"/>
      <c r="E33" s="335"/>
      <c r="F33" s="335"/>
      <c r="G33" s="335"/>
      <c r="H33" s="335"/>
      <c r="I33" s="35" t="b">
        <v>0</v>
      </c>
      <c r="J33" s="36" t="str">
        <f>IF($I$33=TRUE,"0.1","0")</f>
        <v>0</v>
      </c>
      <c r="K33" s="237" t="str">
        <f t="shared" si="0"/>
        <v/>
      </c>
      <c r="L33" s="305"/>
      <c r="M33" s="308"/>
    </row>
    <row r="34" spans="1:13" ht="21" customHeight="1" x14ac:dyDescent="0.25">
      <c r="A34" s="320" t="s">
        <v>111</v>
      </c>
      <c r="B34" s="336"/>
      <c r="C34" s="336"/>
      <c r="D34" s="336"/>
      <c r="E34" s="336"/>
      <c r="F34" s="336"/>
      <c r="G34" s="336"/>
      <c r="H34" s="336"/>
      <c r="I34" s="31">
        <v>2</v>
      </c>
      <c r="J34" s="38" t="str">
        <f>IF($I$34=1,"0","0")</f>
        <v>0</v>
      </c>
      <c r="K34" s="235">
        <f>IF(I34=2,J35+ J36+J37+J38+J39+J40+J41+J42, 0)</f>
        <v>2.6000000000000005</v>
      </c>
      <c r="L34" s="303" t="s">
        <v>112</v>
      </c>
      <c r="M34" s="306" t="s">
        <v>458</v>
      </c>
    </row>
    <row r="35" spans="1:13" ht="19.149999999999999" customHeight="1" x14ac:dyDescent="0.25">
      <c r="A35" s="321"/>
      <c r="B35" s="332"/>
      <c r="C35" s="332"/>
      <c r="D35" s="332"/>
      <c r="E35" s="332"/>
      <c r="F35" s="332"/>
      <c r="G35" s="332"/>
      <c r="H35" s="332"/>
      <c r="I35" s="34"/>
      <c r="J35" s="15" t="str">
        <f>IF($I$34=2,"1.6","0")</f>
        <v>1.6</v>
      </c>
      <c r="K35" s="236"/>
      <c r="L35" s="304"/>
      <c r="M35" s="307"/>
    </row>
    <row r="36" spans="1:13" ht="18" customHeight="1" x14ac:dyDescent="0.25">
      <c r="A36" s="321"/>
      <c r="B36" s="311"/>
      <c r="C36" s="311"/>
      <c r="D36" s="311"/>
      <c r="E36" s="311"/>
      <c r="F36" s="311"/>
      <c r="G36" s="311"/>
      <c r="H36" s="311"/>
      <c r="I36" s="34" t="b">
        <v>1</v>
      </c>
      <c r="J36" s="15" t="str">
        <f>IF($I$36=TRUE,"0.2","0")</f>
        <v>0.2</v>
      </c>
      <c r="K36" s="236" t="str">
        <f t="shared" ref="K36:K42" si="1">IF(AND($I$34&lt;&gt;2,I36=TRUE),"ERROR","")</f>
        <v/>
      </c>
      <c r="L36" s="304"/>
      <c r="M36" s="307"/>
    </row>
    <row r="37" spans="1:13" ht="18" customHeight="1" x14ac:dyDescent="0.25">
      <c r="A37" s="321"/>
      <c r="B37" s="311"/>
      <c r="C37" s="311"/>
      <c r="D37" s="311"/>
      <c r="E37" s="311"/>
      <c r="F37" s="311"/>
      <c r="G37" s="311"/>
      <c r="H37" s="311"/>
      <c r="I37" s="34" t="b">
        <v>1</v>
      </c>
      <c r="J37" s="15" t="str">
        <f>IF($I$37=TRUE,"0.2","0")</f>
        <v>0.2</v>
      </c>
      <c r="K37" s="236" t="str">
        <f t="shared" si="1"/>
        <v/>
      </c>
      <c r="L37" s="304"/>
      <c r="M37" s="307"/>
    </row>
    <row r="38" spans="1:13" ht="19.149999999999999" customHeight="1" x14ac:dyDescent="0.25">
      <c r="A38" s="321"/>
      <c r="B38" s="311"/>
      <c r="C38" s="311"/>
      <c r="D38" s="311"/>
      <c r="E38" s="311"/>
      <c r="F38" s="311"/>
      <c r="G38" s="311"/>
      <c r="H38" s="311"/>
      <c r="I38" s="34" t="b">
        <v>1</v>
      </c>
      <c r="J38" s="15" t="str">
        <f>IF($I$38=TRUE,"0.2","0")</f>
        <v>0.2</v>
      </c>
      <c r="K38" s="236" t="str">
        <f t="shared" si="1"/>
        <v/>
      </c>
      <c r="L38" s="304"/>
      <c r="M38" s="307"/>
    </row>
    <row r="39" spans="1:13" ht="17.45" customHeight="1" x14ac:dyDescent="0.25">
      <c r="A39" s="321"/>
      <c r="B39" s="311"/>
      <c r="C39" s="311"/>
      <c r="D39" s="311"/>
      <c r="E39" s="311"/>
      <c r="F39" s="311"/>
      <c r="G39" s="311"/>
      <c r="H39" s="311"/>
      <c r="I39" s="34" t="b">
        <v>0</v>
      </c>
      <c r="J39" s="15" t="str">
        <f>IF($I$39=TRUE,"0.2","0")</f>
        <v>0</v>
      </c>
      <c r="K39" s="236" t="str">
        <f t="shared" si="1"/>
        <v/>
      </c>
      <c r="L39" s="304"/>
      <c r="M39" s="307"/>
    </row>
    <row r="40" spans="1:13" x14ac:dyDescent="0.25">
      <c r="A40" s="321"/>
      <c r="B40" s="311"/>
      <c r="C40" s="311"/>
      <c r="D40" s="311"/>
      <c r="E40" s="311"/>
      <c r="F40" s="311"/>
      <c r="G40" s="311"/>
      <c r="H40" s="311"/>
      <c r="I40" s="34" t="b">
        <v>1</v>
      </c>
      <c r="J40" s="15" t="str">
        <f>IF($I$40=TRUE,"0.2","0")</f>
        <v>0.2</v>
      </c>
      <c r="K40" s="236" t="str">
        <f t="shared" si="1"/>
        <v/>
      </c>
      <c r="L40" s="304"/>
      <c r="M40" s="307"/>
    </row>
    <row r="41" spans="1:13" x14ac:dyDescent="0.25">
      <c r="A41" s="321"/>
      <c r="B41" s="311"/>
      <c r="C41" s="311"/>
      <c r="D41" s="311"/>
      <c r="E41" s="311"/>
      <c r="F41" s="311"/>
      <c r="G41" s="311"/>
      <c r="H41" s="311"/>
      <c r="I41" s="34" t="b">
        <v>1</v>
      </c>
      <c r="J41" s="15" t="str">
        <f>IF($I$41=TRUE,"0.2","0")</f>
        <v>0.2</v>
      </c>
      <c r="K41" s="236" t="str">
        <f t="shared" si="1"/>
        <v/>
      </c>
      <c r="L41" s="304"/>
      <c r="M41" s="307"/>
    </row>
    <row r="42" spans="1:13" ht="21" customHeight="1" thickBot="1" x14ac:dyDescent="0.3">
      <c r="A42" s="334"/>
      <c r="B42" s="298"/>
      <c r="C42" s="298"/>
      <c r="D42" s="298"/>
      <c r="E42" s="298"/>
      <c r="F42" s="298"/>
      <c r="G42" s="298"/>
      <c r="H42" s="298"/>
      <c r="I42" s="35" t="b">
        <v>0</v>
      </c>
      <c r="J42" s="36" t="str">
        <f>IF($I$42=TRUE,"0.2","0")</f>
        <v>0</v>
      </c>
      <c r="K42" s="237" t="str">
        <f t="shared" si="1"/>
        <v/>
      </c>
      <c r="L42" s="305"/>
      <c r="M42" s="308"/>
    </row>
    <row r="43" spans="1:13" ht="36" customHeight="1" x14ac:dyDescent="0.25">
      <c r="A43" s="320" t="s">
        <v>113</v>
      </c>
      <c r="B43" s="302"/>
      <c r="C43" s="302"/>
      <c r="D43" s="302"/>
      <c r="E43" s="302"/>
      <c r="F43" s="302"/>
      <c r="G43" s="302"/>
      <c r="H43" s="302"/>
      <c r="I43" s="31">
        <v>2</v>
      </c>
      <c r="J43" s="32" t="str">
        <f>IF($I$43=1,"0","0")</f>
        <v>0</v>
      </c>
      <c r="K43" s="235">
        <f>IF(I43=2, J45+J46+J47+J48+J49+J50, 0)</f>
        <v>1.2000000000000002</v>
      </c>
      <c r="L43" s="303" t="s">
        <v>112</v>
      </c>
      <c r="M43" s="306" t="s">
        <v>459</v>
      </c>
    </row>
    <row r="44" spans="1:13" ht="39" customHeight="1" x14ac:dyDescent="0.25">
      <c r="A44" s="321"/>
      <c r="B44" s="311"/>
      <c r="C44" s="311"/>
      <c r="D44" s="311"/>
      <c r="E44" s="311"/>
      <c r="F44" s="311"/>
      <c r="G44" s="311"/>
      <c r="H44" s="311"/>
      <c r="I44" s="34"/>
      <c r="J44" s="15" t="str">
        <f>IF($I$43=2,"0","0")</f>
        <v>0</v>
      </c>
      <c r="K44" s="236"/>
      <c r="L44" s="304"/>
      <c r="M44" s="307"/>
    </row>
    <row r="45" spans="1:13" ht="21.6" customHeight="1" x14ac:dyDescent="0.25">
      <c r="A45" s="321"/>
      <c r="B45" s="311"/>
      <c r="C45" s="311"/>
      <c r="D45" s="311"/>
      <c r="E45" s="311"/>
      <c r="F45" s="311"/>
      <c r="G45" s="311"/>
      <c r="H45" s="311"/>
      <c r="I45" s="34" t="b">
        <v>1</v>
      </c>
      <c r="J45" s="15" t="str">
        <f>IF($I$45=TRUE,"0.4","0")</f>
        <v>0.4</v>
      </c>
      <c r="K45" s="236" t="str">
        <f>IF(AND($I$43&lt;&gt;2,I45=TRUE),"ERROR","")</f>
        <v/>
      </c>
      <c r="L45" s="304"/>
      <c r="M45" s="307"/>
    </row>
    <row r="46" spans="1:13" ht="24.6" customHeight="1" x14ac:dyDescent="0.25">
      <c r="A46" s="321"/>
      <c r="B46" s="311"/>
      <c r="C46" s="311"/>
      <c r="D46" s="311"/>
      <c r="E46" s="311"/>
      <c r="F46" s="311"/>
      <c r="G46" s="311"/>
      <c r="H46" s="311"/>
      <c r="I46" s="34" t="b">
        <v>1</v>
      </c>
      <c r="J46" s="15" t="str">
        <f>IF($I$46=TRUE,"0.4","0")</f>
        <v>0.4</v>
      </c>
      <c r="K46" s="236" t="str">
        <f t="shared" ref="K46:K50" si="2">IF(AND($I$43&lt;&gt;2,I46=TRUE),"ERROR","")</f>
        <v/>
      </c>
      <c r="L46" s="304"/>
      <c r="M46" s="307"/>
    </row>
    <row r="47" spans="1:13" ht="21.6" customHeight="1" x14ac:dyDescent="0.25">
      <c r="A47" s="321"/>
      <c r="B47" s="311"/>
      <c r="C47" s="311"/>
      <c r="D47" s="311"/>
      <c r="E47" s="311"/>
      <c r="F47" s="311"/>
      <c r="G47" s="311"/>
      <c r="H47" s="311"/>
      <c r="I47" s="34" t="b">
        <v>0</v>
      </c>
      <c r="J47" s="15" t="str">
        <f>IF($I$47=TRUE,"0.4","0")</f>
        <v>0</v>
      </c>
      <c r="K47" s="236" t="str">
        <f t="shared" si="2"/>
        <v/>
      </c>
      <c r="L47" s="304"/>
      <c r="M47" s="307"/>
    </row>
    <row r="48" spans="1:13" ht="20.45" customHeight="1" x14ac:dyDescent="0.25">
      <c r="A48" s="321"/>
      <c r="B48" s="311"/>
      <c r="C48" s="311"/>
      <c r="D48" s="311"/>
      <c r="E48" s="311"/>
      <c r="F48" s="311"/>
      <c r="G48" s="311"/>
      <c r="H48" s="311"/>
      <c r="I48" s="34" t="b">
        <v>0</v>
      </c>
      <c r="J48" s="15" t="str">
        <f>IF($I$48=TRUE,"0.4","0")</f>
        <v>0</v>
      </c>
      <c r="K48" s="236" t="str">
        <f t="shared" si="2"/>
        <v/>
      </c>
      <c r="L48" s="304"/>
      <c r="M48" s="307"/>
    </row>
    <row r="49" spans="1:13 13097:13097" ht="27" customHeight="1" x14ac:dyDescent="0.25">
      <c r="A49" s="321"/>
      <c r="B49" s="333"/>
      <c r="C49" s="333"/>
      <c r="D49" s="333"/>
      <c r="E49" s="333"/>
      <c r="F49" s="333"/>
      <c r="G49" s="333"/>
      <c r="H49" s="333"/>
      <c r="I49" s="34" t="b">
        <v>0</v>
      </c>
      <c r="J49" s="15" t="str">
        <f>IF($I$49=TRUE,"0.5","0")</f>
        <v>0</v>
      </c>
      <c r="K49" s="236" t="str">
        <f t="shared" si="2"/>
        <v/>
      </c>
      <c r="L49" s="304"/>
      <c r="M49" s="318"/>
      <c r="SIS49" s="29" t="b">
        <v>1</v>
      </c>
    </row>
    <row r="50" spans="1:13 13097:13097" ht="24.6" customHeight="1" thickBot="1" x14ac:dyDescent="0.3">
      <c r="A50" s="334"/>
      <c r="B50" s="298"/>
      <c r="C50" s="298"/>
      <c r="D50" s="298"/>
      <c r="E50" s="298"/>
      <c r="F50" s="298"/>
      <c r="G50" s="298"/>
      <c r="H50" s="298"/>
      <c r="I50" s="35" t="b">
        <v>1</v>
      </c>
      <c r="J50" s="36" t="str">
        <f>IF($I$50=TRUE,"0.4","0")</f>
        <v>0.4</v>
      </c>
      <c r="K50" s="237" t="str">
        <f t="shared" si="2"/>
        <v/>
      </c>
      <c r="L50" s="305"/>
      <c r="M50" s="308"/>
    </row>
    <row r="51" spans="1:13 13097:13097" x14ac:dyDescent="0.25">
      <c r="A51" s="322" t="s">
        <v>114</v>
      </c>
      <c r="B51" s="322"/>
      <c r="C51" s="322"/>
      <c r="D51" s="322"/>
      <c r="E51" s="322"/>
      <c r="F51" s="322"/>
      <c r="G51" s="322"/>
      <c r="H51" s="322"/>
      <c r="I51" s="322"/>
      <c r="J51" s="312"/>
      <c r="K51" s="40">
        <f>SUM(K4:K50)</f>
        <v>11.600000000000001</v>
      </c>
    </row>
    <row r="52" spans="1:13 13097:13097" ht="30.6" customHeight="1" thickBot="1" x14ac:dyDescent="0.3">
      <c r="A52" s="314"/>
      <c r="B52" s="314"/>
      <c r="C52" s="314"/>
      <c r="D52" s="314"/>
      <c r="E52" s="314"/>
      <c r="F52" s="314"/>
      <c r="G52" s="314"/>
      <c r="H52" s="314"/>
      <c r="I52" s="314"/>
      <c r="J52" s="314"/>
      <c r="K52" s="314"/>
      <c r="L52" s="314"/>
      <c r="M52" s="314"/>
    </row>
    <row r="53" spans="1:13 13097:13097" ht="48" customHeight="1" thickBot="1" x14ac:dyDescent="0.3">
      <c r="A53" s="323" t="s">
        <v>115</v>
      </c>
      <c r="B53" s="324"/>
      <c r="C53" s="324"/>
      <c r="D53" s="324"/>
      <c r="E53" s="324"/>
      <c r="F53" s="324"/>
      <c r="G53" s="324"/>
      <c r="H53" s="324"/>
      <c r="I53" s="324"/>
      <c r="J53" s="324"/>
      <c r="K53" s="325"/>
      <c r="L53" s="52" t="s">
        <v>103</v>
      </c>
      <c r="M53" s="30" t="s">
        <v>394</v>
      </c>
    </row>
    <row r="54" spans="1:13 13097:13097" ht="30.6" customHeight="1" x14ac:dyDescent="0.25">
      <c r="A54" s="299" t="s">
        <v>116</v>
      </c>
      <c r="B54" s="302"/>
      <c r="C54" s="302"/>
      <c r="D54" s="302"/>
      <c r="E54" s="302"/>
      <c r="F54" s="302"/>
      <c r="G54" s="302"/>
      <c r="H54" s="302"/>
      <c r="I54" s="31">
        <v>1</v>
      </c>
      <c r="J54" s="32" t="str">
        <f>IF($I$54=1,"0","0")</f>
        <v>0</v>
      </c>
      <c r="K54" s="235">
        <f>IF(I54=1, 0, IF(I54=2, J56+J57+J58+J59+J60,0))</f>
        <v>0</v>
      </c>
      <c r="L54" s="326" t="s">
        <v>506</v>
      </c>
      <c r="M54" s="329" t="s">
        <v>507</v>
      </c>
    </row>
    <row r="55" spans="1:13 13097:13097" ht="37.9" customHeight="1" x14ac:dyDescent="0.25">
      <c r="A55" s="300"/>
      <c r="B55" s="332"/>
      <c r="C55" s="332"/>
      <c r="D55" s="332"/>
      <c r="E55" s="332"/>
      <c r="F55" s="332"/>
      <c r="G55" s="332"/>
      <c r="H55" s="332"/>
      <c r="I55" s="34"/>
      <c r="J55" s="15" t="str">
        <f>IF($I$54=2,"0","0")</f>
        <v>0</v>
      </c>
      <c r="K55" s="236"/>
      <c r="L55" s="327"/>
      <c r="M55" s="330"/>
    </row>
    <row r="56" spans="1:13 13097:13097" ht="38.450000000000003" customHeight="1" x14ac:dyDescent="0.25">
      <c r="A56" s="300"/>
      <c r="B56" s="311"/>
      <c r="C56" s="311"/>
      <c r="D56" s="311"/>
      <c r="E56" s="311"/>
      <c r="F56" s="311"/>
      <c r="G56" s="311"/>
      <c r="H56" s="311"/>
      <c r="I56" s="34" t="b">
        <v>0</v>
      </c>
      <c r="J56" s="15" t="str">
        <f>IF($I$56=TRUE,"1","0")</f>
        <v>0</v>
      </c>
      <c r="K56" s="236" t="str">
        <f>IF(AND($I$54&lt;&gt;2,I56=TRUE),"ERROR","")</f>
        <v/>
      </c>
      <c r="L56" s="327"/>
      <c r="M56" s="330"/>
    </row>
    <row r="57" spans="1:13 13097:13097" ht="35.450000000000003" customHeight="1" x14ac:dyDescent="0.25">
      <c r="A57" s="300"/>
      <c r="B57" s="311"/>
      <c r="C57" s="311"/>
      <c r="D57" s="311"/>
      <c r="E57" s="311"/>
      <c r="F57" s="311"/>
      <c r="G57" s="311"/>
      <c r="H57" s="311"/>
      <c r="I57" s="34" t="b">
        <v>0</v>
      </c>
      <c r="J57" s="15" t="str">
        <f>IF($I$57=TRUE,"1","0")</f>
        <v>0</v>
      </c>
      <c r="K57" s="236" t="str">
        <f t="shared" ref="K57:K60" si="3">IF(AND($I$54&lt;&gt;2,I57=TRUE),"ERROR","")</f>
        <v/>
      </c>
      <c r="L57" s="327"/>
      <c r="M57" s="330"/>
    </row>
    <row r="58" spans="1:13 13097:13097" ht="22.9" customHeight="1" x14ac:dyDescent="0.25">
      <c r="A58" s="300"/>
      <c r="B58" s="311"/>
      <c r="C58" s="311"/>
      <c r="D58" s="311"/>
      <c r="E58" s="311"/>
      <c r="F58" s="311"/>
      <c r="G58" s="311"/>
      <c r="H58" s="311"/>
      <c r="I58" s="34" t="b">
        <v>0</v>
      </c>
      <c r="J58" s="15" t="str">
        <f>IF($I$58=TRUE,"1","0")</f>
        <v>0</v>
      </c>
      <c r="K58" s="236" t="str">
        <f t="shared" si="3"/>
        <v/>
      </c>
      <c r="L58" s="327"/>
      <c r="M58" s="330"/>
    </row>
    <row r="59" spans="1:13 13097:13097" ht="27" customHeight="1" x14ac:dyDescent="0.25">
      <c r="A59" s="300"/>
      <c r="B59" s="311"/>
      <c r="C59" s="311"/>
      <c r="D59" s="311"/>
      <c r="E59" s="311"/>
      <c r="F59" s="311"/>
      <c r="G59" s="311"/>
      <c r="H59" s="311"/>
      <c r="I59" s="34" t="b">
        <v>0</v>
      </c>
      <c r="J59" s="15" t="str">
        <f>IF($I$59=TRUE,"1","0")</f>
        <v>0</v>
      </c>
      <c r="K59" s="236" t="str">
        <f t="shared" si="3"/>
        <v/>
      </c>
      <c r="L59" s="327"/>
      <c r="M59" s="330"/>
    </row>
    <row r="60" spans="1:13 13097:13097" ht="22.15" customHeight="1" thickBot="1" x14ac:dyDescent="0.3">
      <c r="A60" s="301"/>
      <c r="B60" s="298"/>
      <c r="C60" s="298"/>
      <c r="D60" s="298"/>
      <c r="E60" s="298"/>
      <c r="F60" s="298"/>
      <c r="G60" s="298"/>
      <c r="H60" s="298"/>
      <c r="I60" s="35" t="b">
        <v>0</v>
      </c>
      <c r="J60" s="36" t="str">
        <f>IF($I$60=TRUE,"1","0")</f>
        <v>0</v>
      </c>
      <c r="K60" s="237" t="str">
        <f t="shared" si="3"/>
        <v/>
      </c>
      <c r="L60" s="328"/>
      <c r="M60" s="331"/>
    </row>
    <row r="61" spans="1:13 13097:13097" ht="51" customHeight="1" x14ac:dyDescent="0.25">
      <c r="A61" s="320" t="s">
        <v>398</v>
      </c>
      <c r="B61" s="302"/>
      <c r="C61" s="302"/>
      <c r="D61" s="302"/>
      <c r="E61" s="302"/>
      <c r="F61" s="302"/>
      <c r="G61" s="302"/>
      <c r="H61" s="302"/>
      <c r="I61" s="31">
        <v>2</v>
      </c>
      <c r="J61" s="32" t="str">
        <f>IF($I$61=1,"0","0")</f>
        <v>0</v>
      </c>
      <c r="K61" s="235">
        <f>J61+J62</f>
        <v>5</v>
      </c>
      <c r="L61" s="326" t="s">
        <v>460</v>
      </c>
      <c r="M61" s="329" t="s">
        <v>461</v>
      </c>
    </row>
    <row r="62" spans="1:13 13097:13097" ht="78" customHeight="1" thickBot="1" x14ac:dyDescent="0.3">
      <c r="A62" s="321"/>
      <c r="B62" s="311"/>
      <c r="C62" s="311"/>
      <c r="D62" s="311"/>
      <c r="E62" s="311"/>
      <c r="F62" s="311"/>
      <c r="G62" s="311"/>
      <c r="H62" s="311"/>
      <c r="I62" s="34"/>
      <c r="J62" s="15" t="str">
        <f>IF($I$61=2,"5","0")</f>
        <v>5</v>
      </c>
      <c r="K62" s="236"/>
      <c r="L62" s="327"/>
      <c r="M62" s="331"/>
    </row>
    <row r="63" spans="1:13 13097:13097" ht="23.45" customHeight="1" x14ac:dyDescent="0.25">
      <c r="A63" s="299" t="s">
        <v>117</v>
      </c>
      <c r="B63" s="302"/>
      <c r="C63" s="302"/>
      <c r="D63" s="302"/>
      <c r="E63" s="302"/>
      <c r="F63" s="302"/>
      <c r="G63" s="302"/>
      <c r="H63" s="302"/>
      <c r="I63" s="31">
        <v>2</v>
      </c>
      <c r="J63" s="32" t="str">
        <f>IF($I$63=1,"0","0")</f>
        <v>0</v>
      </c>
      <c r="K63" s="235">
        <f>J63+J65+J66+J67</f>
        <v>5</v>
      </c>
      <c r="L63" s="303" t="s">
        <v>462</v>
      </c>
      <c r="M63" s="558" t="s">
        <v>484</v>
      </c>
    </row>
    <row r="64" spans="1:13 13097:13097" ht="19.149999999999999" customHeight="1" x14ac:dyDescent="0.25">
      <c r="A64" s="300"/>
      <c r="B64" s="309" t="s">
        <v>118</v>
      </c>
      <c r="C64" s="310"/>
      <c r="D64" s="310"/>
      <c r="E64" s="310"/>
      <c r="F64" s="310"/>
      <c r="G64" s="310"/>
      <c r="H64" s="310"/>
      <c r="I64" s="34"/>
      <c r="J64" s="15"/>
      <c r="K64" s="236"/>
      <c r="L64" s="304"/>
      <c r="M64" s="559"/>
    </row>
    <row r="65" spans="1:13" ht="17.45" customHeight="1" x14ac:dyDescent="0.25">
      <c r="A65" s="300"/>
      <c r="B65" s="311"/>
      <c r="C65" s="311"/>
      <c r="D65" s="311"/>
      <c r="E65" s="311"/>
      <c r="F65" s="311"/>
      <c r="G65" s="311"/>
      <c r="H65" s="311"/>
      <c r="I65" s="34"/>
      <c r="J65" s="15" t="str">
        <f>IF($I$63=2,"5","0")</f>
        <v>5</v>
      </c>
      <c r="K65" s="236"/>
      <c r="L65" s="304"/>
      <c r="M65" s="559"/>
    </row>
    <row r="66" spans="1:13" ht="19.149999999999999" customHeight="1" x14ac:dyDescent="0.25">
      <c r="A66" s="300"/>
      <c r="B66" s="311"/>
      <c r="C66" s="311"/>
      <c r="D66" s="311"/>
      <c r="E66" s="311"/>
      <c r="F66" s="311"/>
      <c r="G66" s="311"/>
      <c r="H66" s="311"/>
      <c r="I66" s="34"/>
      <c r="J66" s="15" t="str">
        <f>IF($I$63=3,"3","0")</f>
        <v>0</v>
      </c>
      <c r="K66" s="236"/>
      <c r="L66" s="304"/>
      <c r="M66" s="559"/>
    </row>
    <row r="67" spans="1:13" ht="46.5" customHeight="1" thickBot="1" x14ac:dyDescent="0.3">
      <c r="A67" s="301"/>
      <c r="B67" s="298"/>
      <c r="C67" s="298"/>
      <c r="D67" s="298"/>
      <c r="E67" s="298"/>
      <c r="F67" s="298"/>
      <c r="G67" s="298"/>
      <c r="H67" s="298"/>
      <c r="I67" s="35"/>
      <c r="J67" s="36" t="str">
        <f>IF($I$63=4,"1","0")</f>
        <v>0</v>
      </c>
      <c r="K67" s="237"/>
      <c r="L67" s="305"/>
      <c r="M67" s="560"/>
    </row>
    <row r="68" spans="1:13" ht="21" customHeight="1" x14ac:dyDescent="0.25">
      <c r="A68" s="299" t="s">
        <v>119</v>
      </c>
      <c r="B68" s="319"/>
      <c r="C68" s="319"/>
      <c r="D68" s="319"/>
      <c r="E68" s="319"/>
      <c r="F68" s="319"/>
      <c r="G68" s="319"/>
      <c r="H68" s="319"/>
      <c r="I68" s="31">
        <v>2</v>
      </c>
      <c r="J68" s="32" t="str">
        <f>IF($I$68=2,"0","0")</f>
        <v>0</v>
      </c>
      <c r="K68" s="235">
        <f>IF(I68=2, J70+J71+J72+J73, 0)</f>
        <v>2.5</v>
      </c>
      <c r="L68" s="303" t="s">
        <v>463</v>
      </c>
      <c r="M68" s="306" t="s">
        <v>464</v>
      </c>
    </row>
    <row r="69" spans="1:13" x14ac:dyDescent="0.25">
      <c r="A69" s="300"/>
      <c r="B69" s="311"/>
      <c r="C69" s="311"/>
      <c r="D69" s="311"/>
      <c r="E69" s="311"/>
      <c r="F69" s="311"/>
      <c r="G69" s="311"/>
      <c r="H69" s="311"/>
      <c r="I69" s="34"/>
      <c r="J69" s="15" t="str">
        <f>IF($I$68=1,"0","0")</f>
        <v>0</v>
      </c>
      <c r="K69" s="236"/>
      <c r="L69" s="304"/>
      <c r="M69" s="307"/>
    </row>
    <row r="70" spans="1:13" ht="20.45" customHeight="1" x14ac:dyDescent="0.25">
      <c r="A70" s="300"/>
      <c r="B70" s="311"/>
      <c r="C70" s="311"/>
      <c r="D70" s="311"/>
      <c r="E70" s="311"/>
      <c r="F70" s="311"/>
      <c r="G70" s="311"/>
      <c r="H70" s="311"/>
      <c r="I70" s="34" t="b">
        <v>1</v>
      </c>
      <c r="J70" s="15" t="str">
        <f>IF($I$70=TRUE,"1.25","0")</f>
        <v>1.25</v>
      </c>
      <c r="K70" s="236" t="str">
        <f>IF(AND($I$68&lt;&gt;2,I70=TRUE),"ERROR","")</f>
        <v/>
      </c>
      <c r="L70" s="304"/>
      <c r="M70" s="307"/>
    </row>
    <row r="71" spans="1:13" ht="20.45" customHeight="1" x14ac:dyDescent="0.25">
      <c r="A71" s="300"/>
      <c r="B71" s="311"/>
      <c r="C71" s="311"/>
      <c r="D71" s="311"/>
      <c r="E71" s="311"/>
      <c r="F71" s="311"/>
      <c r="G71" s="311"/>
      <c r="H71" s="311"/>
      <c r="I71" s="34" t="b">
        <v>0</v>
      </c>
      <c r="J71" s="15" t="str">
        <f>IF($I$71=TRUE,"1.25","0")</f>
        <v>0</v>
      </c>
      <c r="K71" s="236" t="str">
        <f t="shared" ref="K71:K73" si="4">IF(AND($I$68&lt;&gt;2,I71=TRUE),"ERROR","")</f>
        <v/>
      </c>
      <c r="L71" s="304"/>
      <c r="M71" s="307"/>
    </row>
    <row r="72" spans="1:13" ht="18" customHeight="1" x14ac:dyDescent="0.25">
      <c r="A72" s="300"/>
      <c r="B72" s="311"/>
      <c r="C72" s="311"/>
      <c r="D72" s="311"/>
      <c r="E72" s="311"/>
      <c r="F72" s="311"/>
      <c r="G72" s="311"/>
      <c r="H72" s="311"/>
      <c r="I72" s="34" t="b">
        <v>1</v>
      </c>
      <c r="J72" s="15" t="str">
        <f>IF($I$72=TRUE,"1.25","0")</f>
        <v>1.25</v>
      </c>
      <c r="K72" s="236" t="str">
        <f t="shared" si="4"/>
        <v/>
      </c>
      <c r="L72" s="304"/>
      <c r="M72" s="307"/>
    </row>
    <row r="73" spans="1:13" ht="19.149999999999999" customHeight="1" thickBot="1" x14ac:dyDescent="0.3">
      <c r="A73" s="301"/>
      <c r="B73" s="298"/>
      <c r="C73" s="298"/>
      <c r="D73" s="298"/>
      <c r="E73" s="298"/>
      <c r="F73" s="298"/>
      <c r="G73" s="298"/>
      <c r="H73" s="298"/>
      <c r="I73" s="35" t="b">
        <v>0</v>
      </c>
      <c r="J73" s="36" t="str">
        <f>IF($I$73=TRUE,"1.25","0")</f>
        <v>0</v>
      </c>
      <c r="K73" s="237" t="str">
        <f t="shared" si="4"/>
        <v/>
      </c>
      <c r="L73" s="305"/>
      <c r="M73" s="308"/>
    </row>
    <row r="74" spans="1:13" x14ac:dyDescent="0.25">
      <c r="A74" s="312" t="s">
        <v>120</v>
      </c>
      <c r="B74" s="313"/>
      <c r="C74" s="313"/>
      <c r="D74" s="313"/>
      <c r="E74" s="313"/>
      <c r="F74" s="313"/>
      <c r="G74" s="313"/>
      <c r="H74" s="313"/>
      <c r="I74" s="313"/>
      <c r="J74" s="313"/>
      <c r="K74" s="239">
        <f>SUM(K54:K70)</f>
        <v>12.5</v>
      </c>
    </row>
    <row r="75" spans="1:13" ht="28.15" customHeight="1" thickBot="1" x14ac:dyDescent="0.3">
      <c r="A75" s="314"/>
      <c r="B75" s="314"/>
      <c r="C75" s="314"/>
      <c r="D75" s="314"/>
      <c r="E75" s="314"/>
      <c r="F75" s="314"/>
      <c r="G75" s="314"/>
      <c r="H75" s="314"/>
      <c r="I75" s="314"/>
      <c r="J75" s="314"/>
      <c r="K75" s="314"/>
      <c r="L75" s="314"/>
      <c r="M75" s="314"/>
    </row>
    <row r="76" spans="1:13" ht="48.6" customHeight="1" thickBot="1" x14ac:dyDescent="0.3">
      <c r="A76" s="315" t="s">
        <v>121</v>
      </c>
      <c r="B76" s="316"/>
      <c r="C76" s="316"/>
      <c r="D76" s="316"/>
      <c r="E76" s="316"/>
      <c r="F76" s="316"/>
      <c r="G76" s="316"/>
      <c r="H76" s="316"/>
      <c r="I76" s="316"/>
      <c r="J76" s="316"/>
      <c r="K76" s="317"/>
      <c r="L76" s="52" t="s">
        <v>103</v>
      </c>
      <c r="M76" s="30" t="s">
        <v>394</v>
      </c>
    </row>
    <row r="77" spans="1:13" ht="24" customHeight="1" x14ac:dyDescent="0.25">
      <c r="A77" s="299" t="s">
        <v>122</v>
      </c>
      <c r="B77" s="302"/>
      <c r="C77" s="302"/>
      <c r="D77" s="302"/>
      <c r="E77" s="302"/>
      <c r="F77" s="302"/>
      <c r="G77" s="302"/>
      <c r="H77" s="302"/>
      <c r="I77" s="31">
        <v>2</v>
      </c>
      <c r="J77" s="32" t="str">
        <f>IF($I$77=1,"0","0")</f>
        <v>0</v>
      </c>
      <c r="K77" s="235">
        <f>IF(I77=1,0,IF(I77=2,J79+J80+J81+J82+J83+J84+J85,0))</f>
        <v>7</v>
      </c>
      <c r="L77" s="303" t="s">
        <v>123</v>
      </c>
      <c r="M77" s="306" t="s">
        <v>489</v>
      </c>
    </row>
    <row r="78" spans="1:13" ht="22.5" customHeight="1" x14ac:dyDescent="0.25">
      <c r="A78" s="300"/>
      <c r="B78" s="311"/>
      <c r="C78" s="311"/>
      <c r="D78" s="311"/>
      <c r="E78" s="311"/>
      <c r="F78" s="311"/>
      <c r="G78" s="311"/>
      <c r="H78" s="311"/>
      <c r="I78" s="34"/>
      <c r="J78" s="15" t="str">
        <f>IF($I$77=2,"0","0")</f>
        <v>0</v>
      </c>
      <c r="K78" s="236"/>
      <c r="L78" s="304"/>
      <c r="M78" s="307"/>
    </row>
    <row r="79" spans="1:13" ht="16.899999999999999" customHeight="1" x14ac:dyDescent="0.25">
      <c r="A79" s="300"/>
      <c r="B79" s="311"/>
      <c r="C79" s="311"/>
      <c r="D79" s="311"/>
      <c r="E79" s="311"/>
      <c r="F79" s="311"/>
      <c r="G79" s="311"/>
      <c r="H79" s="311"/>
      <c r="I79" s="34" t="b">
        <v>1</v>
      </c>
      <c r="J79" s="15" t="str">
        <f>IF($I$79=TRUE,"1","0")</f>
        <v>1</v>
      </c>
      <c r="K79" s="236" t="str">
        <f>IF(AND($I$77&lt;&gt;2,I79=TRUE),"ERROR","")</f>
        <v/>
      </c>
      <c r="L79" s="304"/>
      <c r="M79" s="307"/>
    </row>
    <row r="80" spans="1:13" ht="17.45" customHeight="1" x14ac:dyDescent="0.25">
      <c r="A80" s="300"/>
      <c r="B80" s="311"/>
      <c r="C80" s="311"/>
      <c r="D80" s="311"/>
      <c r="E80" s="311"/>
      <c r="F80" s="311"/>
      <c r="G80" s="311"/>
      <c r="H80" s="311"/>
      <c r="I80" s="34" t="b">
        <v>1</v>
      </c>
      <c r="J80" s="15" t="str">
        <f>IF($I$80=TRUE,"1","0")</f>
        <v>1</v>
      </c>
      <c r="K80" s="236" t="str">
        <f t="shared" ref="K80:K85" si="5">IF(AND($I$77&lt;&gt;2,I80=TRUE),"ERROR","")</f>
        <v/>
      </c>
      <c r="L80" s="304"/>
      <c r="M80" s="307"/>
    </row>
    <row r="81" spans="1:13" ht="18" customHeight="1" x14ac:dyDescent="0.25">
      <c r="A81" s="300"/>
      <c r="B81" s="311"/>
      <c r="C81" s="311"/>
      <c r="D81" s="311"/>
      <c r="E81" s="311"/>
      <c r="F81" s="311"/>
      <c r="G81" s="311"/>
      <c r="H81" s="311"/>
      <c r="I81" s="34" t="b">
        <v>1</v>
      </c>
      <c r="J81" s="15" t="str">
        <f>IF($I$81=TRUE,"1","0")</f>
        <v>1</v>
      </c>
      <c r="K81" s="236" t="str">
        <f t="shared" si="5"/>
        <v/>
      </c>
      <c r="L81" s="304"/>
      <c r="M81" s="307"/>
    </row>
    <row r="82" spans="1:13" x14ac:dyDescent="0.25">
      <c r="A82" s="300"/>
      <c r="B82" s="311"/>
      <c r="C82" s="311"/>
      <c r="D82" s="311"/>
      <c r="E82" s="311"/>
      <c r="F82" s="311"/>
      <c r="G82" s="311"/>
      <c r="H82" s="311"/>
      <c r="I82" s="34" t="b">
        <v>1</v>
      </c>
      <c r="J82" s="15" t="str">
        <f>IF($I$82=TRUE,"1","0")</f>
        <v>1</v>
      </c>
      <c r="K82" s="236" t="str">
        <f t="shared" si="5"/>
        <v/>
      </c>
      <c r="L82" s="304"/>
      <c r="M82" s="307"/>
    </row>
    <row r="83" spans="1:13" x14ac:dyDescent="0.25">
      <c r="A83" s="300"/>
      <c r="B83" s="311"/>
      <c r="C83" s="311"/>
      <c r="D83" s="311"/>
      <c r="E83" s="311"/>
      <c r="F83" s="311"/>
      <c r="G83" s="311"/>
      <c r="H83" s="311"/>
      <c r="I83" s="34" t="b">
        <v>1</v>
      </c>
      <c r="J83" s="15" t="str">
        <f>IF($I$83=TRUE,"1","0")</f>
        <v>1</v>
      </c>
      <c r="K83" s="236" t="str">
        <f t="shared" si="5"/>
        <v/>
      </c>
      <c r="L83" s="304"/>
      <c r="M83" s="318"/>
    </row>
    <row r="84" spans="1:13" x14ac:dyDescent="0.25">
      <c r="A84" s="300"/>
      <c r="B84" s="311"/>
      <c r="C84" s="311"/>
      <c r="D84" s="311"/>
      <c r="E84" s="311"/>
      <c r="F84" s="311"/>
      <c r="G84" s="311"/>
      <c r="H84" s="311"/>
      <c r="I84" s="34" t="b">
        <v>1</v>
      </c>
      <c r="J84" s="15" t="str">
        <f>IF($I$84=TRUE,"1","0")</f>
        <v>1</v>
      </c>
      <c r="K84" s="236" t="str">
        <f t="shared" si="5"/>
        <v/>
      </c>
      <c r="L84" s="304"/>
      <c r="M84" s="318"/>
    </row>
    <row r="85" spans="1:13" ht="23.25" customHeight="1" thickBot="1" x14ac:dyDescent="0.3">
      <c r="A85" s="301"/>
      <c r="B85" s="298"/>
      <c r="C85" s="298"/>
      <c r="D85" s="298"/>
      <c r="E85" s="298"/>
      <c r="F85" s="298"/>
      <c r="G85" s="298"/>
      <c r="H85" s="298"/>
      <c r="I85" s="35" t="b">
        <v>1</v>
      </c>
      <c r="J85" s="36" t="str">
        <f>IF($I$85=TRUE,"1","0")</f>
        <v>1</v>
      </c>
      <c r="K85" s="237" t="str">
        <f t="shared" si="5"/>
        <v/>
      </c>
      <c r="L85" s="305"/>
      <c r="M85" s="308"/>
    </row>
    <row r="86" spans="1:13" ht="31.9" customHeight="1" x14ac:dyDescent="0.25">
      <c r="A86" s="299" t="s">
        <v>124</v>
      </c>
      <c r="B86" s="302"/>
      <c r="C86" s="302"/>
      <c r="D86" s="302"/>
      <c r="E86" s="302"/>
      <c r="F86" s="302"/>
      <c r="G86" s="302"/>
      <c r="H86" s="302"/>
      <c r="I86" s="31">
        <v>2</v>
      </c>
      <c r="J86" s="32" t="str">
        <f>IF($I$86=2,"0","0")</f>
        <v>0</v>
      </c>
      <c r="K86" s="235">
        <f>IF(I86=1, 0, IF(I86=2, J88+J89+J90+J91+J92, IF(OR(I86&lt;&gt;1, I86&lt;&gt;2),0)))</f>
        <v>3</v>
      </c>
      <c r="L86" s="303" t="s">
        <v>486</v>
      </c>
      <c r="M86" s="306" t="s">
        <v>485</v>
      </c>
    </row>
    <row r="87" spans="1:13" ht="17.45" customHeight="1" x14ac:dyDescent="0.25">
      <c r="A87" s="300"/>
      <c r="B87" s="311"/>
      <c r="C87" s="311"/>
      <c r="D87" s="311"/>
      <c r="E87" s="311"/>
      <c r="F87" s="311"/>
      <c r="G87" s="311"/>
      <c r="H87" s="311"/>
      <c r="I87" s="34"/>
      <c r="J87" s="15" t="str">
        <f>IF($I$86=1,"0","0")</f>
        <v>0</v>
      </c>
      <c r="K87" s="236"/>
      <c r="L87" s="304"/>
      <c r="M87" s="307"/>
    </row>
    <row r="88" spans="1:13" ht="33.75" customHeight="1" x14ac:dyDescent="0.25">
      <c r="A88" s="300"/>
      <c r="B88" s="311"/>
      <c r="C88" s="311"/>
      <c r="D88" s="311"/>
      <c r="E88" s="311"/>
      <c r="F88" s="311"/>
      <c r="G88" s="311"/>
      <c r="H88" s="311"/>
      <c r="I88" s="34" t="b">
        <v>0</v>
      </c>
      <c r="J88" s="15" t="str">
        <f>IF($I$88=TRUE,"1","0")</f>
        <v>0</v>
      </c>
      <c r="K88" s="236" t="str">
        <f>IF(AND($I$86&lt;&gt;2,I88=TRUE),"ERROR","")</f>
        <v/>
      </c>
      <c r="L88" s="304"/>
      <c r="M88" s="307"/>
    </row>
    <row r="89" spans="1:13" ht="19.149999999999999" customHeight="1" x14ac:dyDescent="0.25">
      <c r="A89" s="300"/>
      <c r="B89" s="311"/>
      <c r="C89" s="311"/>
      <c r="D89" s="311"/>
      <c r="E89" s="311"/>
      <c r="F89" s="311"/>
      <c r="G89" s="311"/>
      <c r="H89" s="311"/>
      <c r="I89" s="34" t="b">
        <v>1</v>
      </c>
      <c r="J89" s="15" t="str">
        <f>IF($I$89=TRUE,"1","0")</f>
        <v>1</v>
      </c>
      <c r="K89" s="236" t="str">
        <f t="shared" ref="K89:K92" si="6">IF(AND($I$86&lt;&gt;2,I89=TRUE),"ERROR","")</f>
        <v/>
      </c>
      <c r="L89" s="304"/>
      <c r="M89" s="307"/>
    </row>
    <row r="90" spans="1:13" ht="19.899999999999999" customHeight="1" x14ac:dyDescent="0.25">
      <c r="A90" s="300"/>
      <c r="B90" s="311"/>
      <c r="C90" s="311"/>
      <c r="D90" s="311"/>
      <c r="E90" s="311"/>
      <c r="F90" s="311"/>
      <c r="G90" s="311"/>
      <c r="H90" s="311"/>
      <c r="I90" s="34" t="b">
        <v>1</v>
      </c>
      <c r="J90" s="15" t="str">
        <f>IF($I$90=TRUE,"1","0")</f>
        <v>1</v>
      </c>
      <c r="K90" s="236" t="str">
        <f t="shared" si="6"/>
        <v/>
      </c>
      <c r="L90" s="304"/>
      <c r="M90" s="307"/>
    </row>
    <row r="91" spans="1:13" ht="19.149999999999999" customHeight="1" x14ac:dyDescent="0.25">
      <c r="A91" s="300"/>
      <c r="B91" s="311"/>
      <c r="C91" s="311"/>
      <c r="D91" s="311"/>
      <c r="E91" s="311"/>
      <c r="F91" s="311"/>
      <c r="G91" s="311"/>
      <c r="H91" s="311"/>
      <c r="I91" s="34" t="b">
        <v>0</v>
      </c>
      <c r="J91" s="15" t="str">
        <f>IF($I$91=TRUE,"1","0")</f>
        <v>0</v>
      </c>
      <c r="K91" s="236" t="str">
        <f t="shared" si="6"/>
        <v/>
      </c>
      <c r="L91" s="304"/>
      <c r="M91" s="307"/>
    </row>
    <row r="92" spans="1:13" ht="20.45" customHeight="1" thickBot="1" x14ac:dyDescent="0.3">
      <c r="A92" s="301"/>
      <c r="B92" s="298"/>
      <c r="C92" s="298"/>
      <c r="D92" s="298"/>
      <c r="E92" s="298"/>
      <c r="F92" s="298"/>
      <c r="G92" s="298"/>
      <c r="H92" s="298"/>
      <c r="I92" s="35" t="b">
        <v>1</v>
      </c>
      <c r="J92" s="36" t="str">
        <f>IF($I$92=TRUE,"1","0")</f>
        <v>1</v>
      </c>
      <c r="K92" s="237" t="str">
        <f t="shared" si="6"/>
        <v/>
      </c>
      <c r="L92" s="305"/>
      <c r="M92" s="308"/>
    </row>
    <row r="93" spans="1:13" ht="18" customHeight="1" x14ac:dyDescent="0.25">
      <c r="A93" s="299" t="s">
        <v>125</v>
      </c>
      <c r="B93" s="302"/>
      <c r="C93" s="302"/>
      <c r="D93" s="302"/>
      <c r="E93" s="302"/>
      <c r="F93" s="302"/>
      <c r="G93" s="302"/>
      <c r="H93" s="302"/>
      <c r="I93" s="31">
        <v>2</v>
      </c>
      <c r="J93" s="32" t="str">
        <f>IF($I$93=1,"0","0")</f>
        <v>0</v>
      </c>
      <c r="K93" s="235">
        <f>IF(I93=1, 0, IF(I93=2, J94+J95+J96+J97+J98+J99+J100, IF(OR(I93&lt;&gt;1, I93&lt;&gt;2),0)))</f>
        <v>4</v>
      </c>
      <c r="L93" s="303" t="s">
        <v>126</v>
      </c>
      <c r="M93" s="306" t="s">
        <v>490</v>
      </c>
    </row>
    <row r="94" spans="1:13" ht="22.15" customHeight="1" x14ac:dyDescent="0.25">
      <c r="A94" s="300"/>
      <c r="B94" s="311"/>
      <c r="C94" s="311"/>
      <c r="D94" s="311"/>
      <c r="E94" s="311"/>
      <c r="F94" s="311"/>
      <c r="G94" s="311"/>
      <c r="H94" s="311"/>
      <c r="I94" s="34"/>
      <c r="J94" s="15" t="str">
        <f>IF($I$93=2,"0","0")</f>
        <v>0</v>
      </c>
      <c r="K94" s="236"/>
      <c r="L94" s="304"/>
      <c r="M94" s="307"/>
    </row>
    <row r="95" spans="1:13" ht="24" customHeight="1" x14ac:dyDescent="0.25">
      <c r="A95" s="300"/>
      <c r="B95" s="311"/>
      <c r="C95" s="311"/>
      <c r="D95" s="311"/>
      <c r="E95" s="311"/>
      <c r="F95" s="311"/>
      <c r="G95" s="311"/>
      <c r="H95" s="311"/>
      <c r="I95" s="34" t="b">
        <v>1</v>
      </c>
      <c r="J95" s="15" t="str">
        <f>IF($I$95=TRUE,"1","0")</f>
        <v>1</v>
      </c>
      <c r="K95" s="236" t="str">
        <f>IF(AND($I$93&lt;&gt;2,I95=TRUE),"ERROR","")</f>
        <v/>
      </c>
      <c r="L95" s="304"/>
      <c r="M95" s="307"/>
    </row>
    <row r="96" spans="1:13" ht="24" customHeight="1" x14ac:dyDescent="0.25">
      <c r="A96" s="300"/>
      <c r="B96" s="311"/>
      <c r="C96" s="311"/>
      <c r="D96" s="311"/>
      <c r="E96" s="311"/>
      <c r="F96" s="311"/>
      <c r="G96" s="311"/>
      <c r="H96" s="311"/>
      <c r="I96" s="34" t="b">
        <v>1</v>
      </c>
      <c r="J96" s="15" t="str">
        <f>IF($I$96=TRUE,"1","0")</f>
        <v>1</v>
      </c>
      <c r="K96" s="236" t="str">
        <f t="shared" ref="K96:K100" si="7">IF(AND($I$93&lt;&gt;2,I96=TRUE),"ERROR","")</f>
        <v/>
      </c>
      <c r="L96" s="304"/>
      <c r="M96" s="307"/>
    </row>
    <row r="97" spans="1:13" ht="22.9" customHeight="1" x14ac:dyDescent="0.25">
      <c r="A97" s="300"/>
      <c r="B97" s="311"/>
      <c r="C97" s="311"/>
      <c r="D97" s="311"/>
      <c r="E97" s="311"/>
      <c r="F97" s="311"/>
      <c r="G97" s="311"/>
      <c r="H97" s="311"/>
      <c r="I97" s="34" t="b">
        <v>0</v>
      </c>
      <c r="J97" s="15" t="str">
        <f>IF($I$97=TRUE,"1","0")</f>
        <v>0</v>
      </c>
      <c r="K97" s="236" t="str">
        <f t="shared" si="7"/>
        <v/>
      </c>
      <c r="L97" s="304"/>
      <c r="M97" s="307"/>
    </row>
    <row r="98" spans="1:13" ht="26.45" customHeight="1" x14ac:dyDescent="0.25">
      <c r="A98" s="300"/>
      <c r="B98" s="311"/>
      <c r="C98" s="311"/>
      <c r="D98" s="311"/>
      <c r="E98" s="311"/>
      <c r="F98" s="311"/>
      <c r="G98" s="311"/>
      <c r="H98" s="311"/>
      <c r="I98" s="34" t="b">
        <v>1</v>
      </c>
      <c r="J98" s="15" t="str">
        <f>IF($I$98=TRUE,"1","0")</f>
        <v>1</v>
      </c>
      <c r="K98" s="236" t="str">
        <f t="shared" si="7"/>
        <v/>
      </c>
      <c r="L98" s="304"/>
      <c r="M98" s="307"/>
    </row>
    <row r="99" spans="1:13" ht="22.15" customHeight="1" x14ac:dyDescent="0.25">
      <c r="A99" s="300"/>
      <c r="B99" s="311"/>
      <c r="C99" s="311"/>
      <c r="D99" s="311"/>
      <c r="E99" s="311"/>
      <c r="F99" s="311"/>
      <c r="G99" s="311"/>
      <c r="H99" s="311"/>
      <c r="I99" s="34" t="b">
        <v>0</v>
      </c>
      <c r="J99" s="15" t="str">
        <f>IF($I$99=TRUE,"1","0")</f>
        <v>0</v>
      </c>
      <c r="K99" s="236" t="str">
        <f t="shared" si="7"/>
        <v/>
      </c>
      <c r="L99" s="304"/>
      <c r="M99" s="307"/>
    </row>
    <row r="100" spans="1:13" ht="27" customHeight="1" thickBot="1" x14ac:dyDescent="0.3">
      <c r="A100" s="301"/>
      <c r="B100" s="298"/>
      <c r="C100" s="298"/>
      <c r="D100" s="298"/>
      <c r="E100" s="298"/>
      <c r="F100" s="298"/>
      <c r="G100" s="298"/>
      <c r="H100" s="298"/>
      <c r="I100" s="35" t="b">
        <v>1</v>
      </c>
      <c r="J100" s="36" t="str">
        <f>IF($I$100=TRUE,"1","0")</f>
        <v>1</v>
      </c>
      <c r="K100" s="237" t="str">
        <f t="shared" si="7"/>
        <v/>
      </c>
      <c r="L100" s="305"/>
      <c r="M100" s="308"/>
    </row>
    <row r="101" spans="1:13" ht="22.9" customHeight="1" x14ac:dyDescent="0.25">
      <c r="A101" s="299" t="s">
        <v>127</v>
      </c>
      <c r="B101" s="302"/>
      <c r="C101" s="302"/>
      <c r="D101" s="302"/>
      <c r="E101" s="302"/>
      <c r="F101" s="302"/>
      <c r="G101" s="302"/>
      <c r="H101" s="302"/>
      <c r="I101" s="31">
        <v>2</v>
      </c>
      <c r="J101" s="32" t="str">
        <f>IF($I$101=1,"0","0")</f>
        <v>0</v>
      </c>
      <c r="K101" s="235">
        <f>J101+J103+J104+J105</f>
        <v>2</v>
      </c>
      <c r="L101" s="303" t="s">
        <v>128</v>
      </c>
      <c r="M101" s="306"/>
    </row>
    <row r="102" spans="1:13" ht="24.6" customHeight="1" x14ac:dyDescent="0.25">
      <c r="A102" s="300"/>
      <c r="B102" s="309" t="s">
        <v>118</v>
      </c>
      <c r="C102" s="310"/>
      <c r="D102" s="310"/>
      <c r="E102" s="310"/>
      <c r="F102" s="310"/>
      <c r="G102" s="310"/>
      <c r="H102" s="310"/>
      <c r="I102" s="34"/>
      <c r="J102" s="15"/>
      <c r="K102" s="236"/>
      <c r="L102" s="304"/>
      <c r="M102" s="307"/>
    </row>
    <row r="103" spans="1:13" ht="22.9" customHeight="1" x14ac:dyDescent="0.25">
      <c r="A103" s="300"/>
      <c r="B103" s="311"/>
      <c r="C103" s="311"/>
      <c r="D103" s="311"/>
      <c r="E103" s="311"/>
      <c r="F103" s="311"/>
      <c r="G103" s="311"/>
      <c r="H103" s="311"/>
      <c r="I103" s="34"/>
      <c r="J103" s="15" t="str">
        <f>IF($I$101=2,"2","0")</f>
        <v>2</v>
      </c>
      <c r="K103" s="236"/>
      <c r="L103" s="304"/>
      <c r="M103" s="307"/>
    </row>
    <row r="104" spans="1:13" ht="23.45" customHeight="1" x14ac:dyDescent="0.25">
      <c r="A104" s="300"/>
      <c r="B104" s="311"/>
      <c r="C104" s="311"/>
      <c r="D104" s="311"/>
      <c r="E104" s="311"/>
      <c r="F104" s="311"/>
      <c r="G104" s="311"/>
      <c r="H104" s="311"/>
      <c r="I104" s="34"/>
      <c r="J104" s="15" t="str">
        <f>IF($I$101=3,"1.5","0")</f>
        <v>0</v>
      </c>
      <c r="K104" s="236"/>
      <c r="L104" s="304"/>
      <c r="M104" s="307"/>
    </row>
    <row r="105" spans="1:13" ht="24.6" customHeight="1" thickBot="1" x14ac:dyDescent="0.3">
      <c r="A105" s="301"/>
      <c r="B105" s="298"/>
      <c r="C105" s="298"/>
      <c r="D105" s="298"/>
      <c r="E105" s="298"/>
      <c r="F105" s="298"/>
      <c r="G105" s="298"/>
      <c r="H105" s="298"/>
      <c r="I105" s="35"/>
      <c r="J105" s="36" t="str">
        <f>IF($I$101=4,"1","0")</f>
        <v>0</v>
      </c>
      <c r="K105" s="237"/>
      <c r="L105" s="305"/>
      <c r="M105" s="308"/>
    </row>
    <row r="106" spans="1:13" ht="15.75" thickBot="1" x14ac:dyDescent="0.3">
      <c r="A106" s="296" t="s">
        <v>129</v>
      </c>
      <c r="B106" s="297"/>
      <c r="C106" s="297"/>
      <c r="D106" s="297"/>
      <c r="E106" s="297"/>
      <c r="F106" s="297"/>
      <c r="G106" s="297"/>
      <c r="H106" s="297"/>
      <c r="I106" s="297"/>
      <c r="J106" s="297"/>
      <c r="K106" s="240">
        <f>SUM(K77:K104)</f>
        <v>16</v>
      </c>
    </row>
    <row r="108" spans="1:13" x14ac:dyDescent="0.25">
      <c r="A108" s="42" t="s">
        <v>130</v>
      </c>
    </row>
  </sheetData>
  <sheetProtection password="CDBA" sheet="1" scenarios="1" formatCells="0" formatColumns="0" formatRows="0"/>
  <mergeCells count="147">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66</xdr:row>
                    <xdr:rowOff>219075</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72</xdr:row>
                    <xdr:rowOff>238125</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88</xdr:row>
                    <xdr:rowOff>238125</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28575</xdr:colOff>
                    <xdr:row>92</xdr:row>
                    <xdr:rowOff>19050</xdr:rowOff>
                  </from>
                  <to>
                    <xdr:col>7</xdr:col>
                    <xdr:colOff>314325</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94</xdr:row>
                    <xdr:rowOff>304800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98</xdr:row>
                    <xdr:rowOff>276225</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103</xdr:row>
                    <xdr:rowOff>295275</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51" sqref="N51:N56"/>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10.5703125" customWidth="1"/>
    <col min="13" max="13" width="27" style="158" customWidth="1"/>
    <col min="14" max="14" width="21.28515625" style="269" customWidth="1"/>
  </cols>
  <sheetData>
    <row r="1" spans="1:14" ht="24" customHeight="1" thickBot="1" x14ac:dyDescent="0.3">
      <c r="A1" s="341" t="s">
        <v>131</v>
      </c>
      <c r="B1" s="342"/>
      <c r="C1" s="342"/>
      <c r="D1" s="342"/>
      <c r="E1" s="342"/>
      <c r="F1" s="342"/>
      <c r="G1" s="342"/>
      <c r="H1" s="342"/>
      <c r="I1" s="342"/>
      <c r="J1" s="342"/>
      <c r="K1" s="342"/>
      <c r="L1" s="342"/>
      <c r="M1" s="342"/>
      <c r="N1" s="343"/>
    </row>
    <row r="2" spans="1:14" ht="57.6" customHeight="1" thickBot="1" x14ac:dyDescent="0.3">
      <c r="A2" s="344" t="s">
        <v>132</v>
      </c>
      <c r="B2" s="345"/>
      <c r="C2" s="345"/>
      <c r="D2" s="345"/>
      <c r="E2" s="345"/>
      <c r="F2" s="345"/>
      <c r="G2" s="345"/>
      <c r="H2" s="345"/>
      <c r="I2" s="345"/>
      <c r="J2" s="345"/>
      <c r="K2" s="345"/>
      <c r="L2" s="345"/>
      <c r="M2" s="345"/>
      <c r="N2" s="346"/>
    </row>
    <row r="3" spans="1:14" ht="44.45" customHeight="1" thickBot="1" x14ac:dyDescent="0.3">
      <c r="A3" s="447" t="s">
        <v>133</v>
      </c>
      <c r="B3" s="448"/>
      <c r="C3" s="448"/>
      <c r="D3" s="448"/>
      <c r="E3" s="448"/>
      <c r="F3" s="448"/>
      <c r="G3" s="448"/>
      <c r="H3" s="448"/>
      <c r="I3" s="448"/>
      <c r="J3" s="448"/>
      <c r="K3" s="448"/>
      <c r="L3" s="449"/>
      <c r="M3" s="183" t="s">
        <v>103</v>
      </c>
      <c r="N3" s="264" t="s">
        <v>394</v>
      </c>
    </row>
    <row r="4" spans="1:14" ht="33" customHeight="1" x14ac:dyDescent="0.25">
      <c r="A4" s="447" t="s">
        <v>442</v>
      </c>
      <c r="B4" s="452"/>
      <c r="C4" s="452"/>
      <c r="D4" s="452"/>
      <c r="E4" s="452"/>
      <c r="F4" s="452"/>
      <c r="G4" s="452"/>
      <c r="H4" s="452"/>
      <c r="I4" s="184">
        <v>2</v>
      </c>
      <c r="J4" s="32" t="str">
        <f>IF($I$4=1,"0","0")</f>
        <v>0</v>
      </c>
      <c r="K4" s="241" t="s">
        <v>134</v>
      </c>
      <c r="L4" s="33">
        <f>J4+J6+J7+J8+J9</f>
        <v>4</v>
      </c>
      <c r="M4" s="453" t="s">
        <v>465</v>
      </c>
      <c r="N4" s="456"/>
    </row>
    <row r="5" spans="1:14" ht="19.5" customHeight="1" x14ac:dyDescent="0.25">
      <c r="A5" s="450"/>
      <c r="B5" s="442" t="s">
        <v>135</v>
      </c>
      <c r="C5" s="442"/>
      <c r="D5" s="442"/>
      <c r="E5" s="442"/>
      <c r="F5" s="442"/>
      <c r="G5" s="442"/>
      <c r="H5" s="442"/>
      <c r="I5" s="66"/>
      <c r="J5" s="185"/>
      <c r="K5" s="242"/>
      <c r="L5" s="185"/>
      <c r="M5" s="454"/>
      <c r="N5" s="457"/>
    </row>
    <row r="6" spans="1:14" ht="28.5" customHeight="1" x14ac:dyDescent="0.25">
      <c r="A6" s="450"/>
      <c r="B6" s="442"/>
      <c r="C6" s="442"/>
      <c r="D6" s="442"/>
      <c r="E6" s="442"/>
      <c r="F6" s="442"/>
      <c r="G6" s="442"/>
      <c r="H6" s="442"/>
      <c r="I6" s="66"/>
      <c r="J6" s="15" t="str">
        <f>IF($I$4=2,"4","0")</f>
        <v>4</v>
      </c>
      <c r="K6" s="242"/>
      <c r="L6" s="185"/>
      <c r="M6" s="454"/>
      <c r="N6" s="457"/>
    </row>
    <row r="7" spans="1:14" ht="33" customHeight="1" x14ac:dyDescent="0.25">
      <c r="A7" s="450"/>
      <c r="B7" s="459"/>
      <c r="C7" s="459"/>
      <c r="D7" s="459"/>
      <c r="E7" s="459"/>
      <c r="F7" s="459"/>
      <c r="G7" s="459"/>
      <c r="H7" s="459"/>
      <c r="I7" s="66"/>
      <c r="J7" s="15" t="str">
        <f>IF($I$4=3,"3","0")</f>
        <v>0</v>
      </c>
      <c r="K7" s="242"/>
      <c r="L7" s="185"/>
      <c r="M7" s="454"/>
      <c r="N7" s="457"/>
    </row>
    <row r="8" spans="1:14" ht="32.25" customHeight="1" x14ac:dyDescent="0.25">
      <c r="A8" s="450"/>
      <c r="B8" s="459"/>
      <c r="C8" s="459"/>
      <c r="D8" s="459"/>
      <c r="E8" s="459"/>
      <c r="F8" s="459"/>
      <c r="G8" s="459"/>
      <c r="H8" s="459"/>
      <c r="I8" s="66"/>
      <c r="J8" s="15" t="str">
        <f>IF($I$4=4,"1","0")</f>
        <v>0</v>
      </c>
      <c r="K8" s="242"/>
      <c r="L8" s="185"/>
      <c r="M8" s="454"/>
      <c r="N8" s="457"/>
    </row>
    <row r="9" spans="1:14" ht="26.25" customHeight="1" thickBot="1" x14ac:dyDescent="0.3">
      <c r="A9" s="451"/>
      <c r="B9" s="460"/>
      <c r="C9" s="460"/>
      <c r="D9" s="460"/>
      <c r="E9" s="460"/>
      <c r="F9" s="460"/>
      <c r="G9" s="460"/>
      <c r="H9" s="460"/>
      <c r="I9" s="186"/>
      <c r="J9" s="36" t="str">
        <f>IF($I$4=5,"0","0")</f>
        <v>0</v>
      </c>
      <c r="K9" s="243"/>
      <c r="L9" s="187"/>
      <c r="M9" s="455"/>
      <c r="N9" s="458"/>
    </row>
    <row r="10" spans="1:14" ht="21" customHeight="1" x14ac:dyDescent="0.25">
      <c r="A10" s="321" t="s">
        <v>399</v>
      </c>
      <c r="B10" s="332"/>
      <c r="C10" s="332"/>
      <c r="D10" s="332"/>
      <c r="E10" s="332"/>
      <c r="F10" s="332"/>
      <c r="G10" s="332"/>
      <c r="H10" s="332"/>
      <c r="I10" s="34">
        <v>3</v>
      </c>
      <c r="J10" s="15" t="str">
        <f>IF($I$10=1,"0","0")</f>
        <v>0</v>
      </c>
      <c r="K10" s="244" t="s">
        <v>136</v>
      </c>
      <c r="L10" s="16">
        <f>J10+J11+J12+J13+J14+J15</f>
        <v>2</v>
      </c>
      <c r="M10" s="440" t="s">
        <v>400</v>
      </c>
      <c r="N10" s="441" t="s">
        <v>502</v>
      </c>
    </row>
    <row r="11" spans="1:14" x14ac:dyDescent="0.25">
      <c r="A11" s="321"/>
      <c r="B11" s="442" t="s">
        <v>135</v>
      </c>
      <c r="C11" s="442"/>
      <c r="D11" s="442"/>
      <c r="E11" s="442"/>
      <c r="F11" s="442"/>
      <c r="G11" s="442"/>
      <c r="H11" s="442"/>
      <c r="I11" s="34"/>
      <c r="J11" s="15"/>
      <c r="K11" s="244"/>
      <c r="L11" s="16"/>
      <c r="M11" s="364"/>
      <c r="N11" s="368"/>
    </row>
    <row r="12" spans="1:14" ht="40.5" customHeight="1" x14ac:dyDescent="0.25">
      <c r="A12" s="321"/>
      <c r="B12" s="332"/>
      <c r="C12" s="332"/>
      <c r="D12" s="332"/>
      <c r="E12" s="332"/>
      <c r="F12" s="332"/>
      <c r="G12" s="332"/>
      <c r="H12" s="332"/>
      <c r="I12" s="34"/>
      <c r="J12" s="15" t="str">
        <f>IF($I$10=2,"3","0")</f>
        <v>0</v>
      </c>
      <c r="K12" s="244"/>
      <c r="L12" s="16"/>
      <c r="M12" s="364"/>
      <c r="N12" s="368"/>
    </row>
    <row r="13" spans="1:14" ht="32.25" customHeight="1" x14ac:dyDescent="0.25">
      <c r="A13" s="321"/>
      <c r="B13" s="332"/>
      <c r="C13" s="332"/>
      <c r="D13" s="332"/>
      <c r="E13" s="332"/>
      <c r="F13" s="332"/>
      <c r="G13" s="332"/>
      <c r="H13" s="332"/>
      <c r="I13" s="34"/>
      <c r="J13" s="15" t="str">
        <f>IF($I$10=3,"2","0")</f>
        <v>2</v>
      </c>
      <c r="K13" s="244"/>
      <c r="L13" s="16"/>
      <c r="M13" s="364"/>
      <c r="N13" s="368"/>
    </row>
    <row r="14" spans="1:14" ht="40.5" customHeight="1" x14ac:dyDescent="0.25">
      <c r="A14" s="321"/>
      <c r="B14" s="332"/>
      <c r="C14" s="332"/>
      <c r="D14" s="332"/>
      <c r="E14" s="332"/>
      <c r="F14" s="332"/>
      <c r="G14" s="332"/>
      <c r="H14" s="332"/>
      <c r="I14" s="34"/>
      <c r="J14" s="15" t="str">
        <f>IF($I$10=4,"1","0")</f>
        <v>0</v>
      </c>
      <c r="K14" s="244"/>
      <c r="L14" s="16"/>
      <c r="M14" s="364"/>
      <c r="N14" s="368"/>
    </row>
    <row r="15" spans="1:14" ht="37.15" customHeight="1" thickBot="1" x14ac:dyDescent="0.3">
      <c r="A15" s="334"/>
      <c r="B15" s="461"/>
      <c r="C15" s="461"/>
      <c r="D15" s="461"/>
      <c r="E15" s="461"/>
      <c r="F15" s="461"/>
      <c r="G15" s="461"/>
      <c r="H15" s="461"/>
      <c r="I15" s="35"/>
      <c r="J15" s="36" t="str">
        <f>IF($I$10=5,"0","0")</f>
        <v>0</v>
      </c>
      <c r="K15" s="245"/>
      <c r="L15" s="37"/>
      <c r="M15" s="366"/>
      <c r="N15" s="370"/>
    </row>
    <row r="16" spans="1:14" ht="20.45" customHeight="1" x14ac:dyDescent="0.25">
      <c r="A16" s="320" t="s">
        <v>401</v>
      </c>
      <c r="B16" s="319"/>
      <c r="C16" s="319"/>
      <c r="D16" s="319"/>
      <c r="E16" s="319"/>
      <c r="F16" s="319"/>
      <c r="G16" s="319"/>
      <c r="H16" s="319"/>
      <c r="I16" s="31">
        <v>2</v>
      </c>
      <c r="J16" s="32" t="str">
        <f>IF($I$16=1,"0","0")</f>
        <v>0</v>
      </c>
      <c r="K16" s="241" t="s">
        <v>137</v>
      </c>
      <c r="L16" s="33">
        <f>J16+J17+J18+J19+J20+J21</f>
        <v>3</v>
      </c>
      <c r="M16" s="363" t="s">
        <v>466</v>
      </c>
      <c r="N16" s="367" t="s">
        <v>467</v>
      </c>
    </row>
    <row r="17" spans="1:15" ht="27" customHeight="1" x14ac:dyDescent="0.25">
      <c r="A17" s="321"/>
      <c r="B17" s="442" t="s">
        <v>135</v>
      </c>
      <c r="C17" s="442"/>
      <c r="D17" s="442"/>
      <c r="E17" s="442"/>
      <c r="F17" s="442"/>
      <c r="G17" s="442"/>
      <c r="H17" s="442"/>
      <c r="I17" s="34"/>
      <c r="J17" s="15"/>
      <c r="K17" s="244"/>
      <c r="L17" s="16"/>
      <c r="M17" s="364"/>
      <c r="N17" s="368"/>
    </row>
    <row r="18" spans="1:15" ht="41.25" customHeight="1" x14ac:dyDescent="0.25">
      <c r="A18" s="321"/>
      <c r="B18" s="332"/>
      <c r="C18" s="332"/>
      <c r="D18" s="332"/>
      <c r="E18" s="332"/>
      <c r="F18" s="332"/>
      <c r="G18" s="332"/>
      <c r="H18" s="332"/>
      <c r="I18" s="34"/>
      <c r="J18" s="15" t="str">
        <f>IF($I$16=2,"3","0")</f>
        <v>3</v>
      </c>
      <c r="K18" s="244"/>
      <c r="L18" s="16"/>
      <c r="M18" s="364"/>
      <c r="N18" s="368"/>
    </row>
    <row r="19" spans="1:15" ht="32.25" customHeight="1" x14ac:dyDescent="0.25">
      <c r="A19" s="321"/>
      <c r="B19" s="332"/>
      <c r="C19" s="332"/>
      <c r="D19" s="332"/>
      <c r="E19" s="332"/>
      <c r="F19" s="332"/>
      <c r="G19" s="332"/>
      <c r="H19" s="332"/>
      <c r="I19" s="34"/>
      <c r="J19" s="15" t="str">
        <f>IF($I$16=3,"2","0")</f>
        <v>0</v>
      </c>
      <c r="K19" s="244"/>
      <c r="L19" s="16"/>
      <c r="M19" s="364"/>
      <c r="N19" s="368"/>
    </row>
    <row r="20" spans="1:15" ht="36" customHeight="1" x14ac:dyDescent="0.25">
      <c r="A20" s="321"/>
      <c r="B20" s="332"/>
      <c r="C20" s="332"/>
      <c r="D20" s="332"/>
      <c r="E20" s="332"/>
      <c r="F20" s="332"/>
      <c r="G20" s="332"/>
      <c r="H20" s="332"/>
      <c r="I20" s="34"/>
      <c r="J20" s="15" t="str">
        <f>IF($I$16=4,"1","0")</f>
        <v>0</v>
      </c>
      <c r="K20" s="244"/>
      <c r="L20" s="16"/>
      <c r="M20" s="364"/>
      <c r="N20" s="368"/>
    </row>
    <row r="21" spans="1:15" ht="39" customHeight="1" thickBot="1" x14ac:dyDescent="0.3">
      <c r="A21" s="321"/>
      <c r="B21" s="332"/>
      <c r="C21" s="332"/>
      <c r="D21" s="332"/>
      <c r="E21" s="332"/>
      <c r="F21" s="332"/>
      <c r="G21" s="332"/>
      <c r="H21" s="332"/>
      <c r="I21" s="34"/>
      <c r="J21" s="15" t="str">
        <f>IF($I$16=5,"0","0")</f>
        <v>0</v>
      </c>
      <c r="K21" s="244"/>
      <c r="L21" s="16"/>
      <c r="M21" s="364"/>
      <c r="N21" s="368"/>
    </row>
    <row r="22" spans="1:15" ht="22.5" customHeight="1" x14ac:dyDescent="0.25">
      <c r="A22" s="320" t="s">
        <v>402</v>
      </c>
      <c r="B22" s="319"/>
      <c r="C22" s="319"/>
      <c r="D22" s="319"/>
      <c r="E22" s="319"/>
      <c r="F22" s="319"/>
      <c r="G22" s="319"/>
      <c r="H22" s="319"/>
      <c r="I22" s="31">
        <v>5</v>
      </c>
      <c r="J22" s="32" t="str">
        <f>IF($I$22=5,"0","0")</f>
        <v>0</v>
      </c>
      <c r="K22" s="241" t="s">
        <v>138</v>
      </c>
      <c r="L22" s="33">
        <f>J22+J24+J25+J26+J27</f>
        <v>0</v>
      </c>
      <c r="M22" s="363" t="s">
        <v>468</v>
      </c>
      <c r="N22" s="367" t="s">
        <v>469</v>
      </c>
    </row>
    <row r="23" spans="1:15" ht="18.75" customHeight="1" x14ac:dyDescent="0.25">
      <c r="A23" s="321"/>
      <c r="B23" s="442" t="s">
        <v>135</v>
      </c>
      <c r="C23" s="442"/>
      <c r="D23" s="442"/>
      <c r="E23" s="442"/>
      <c r="F23" s="442"/>
      <c r="G23" s="442"/>
      <c r="H23" s="442"/>
      <c r="I23" s="34"/>
      <c r="J23" s="15"/>
      <c r="K23" s="244"/>
      <c r="L23" s="16"/>
      <c r="M23" s="364"/>
      <c r="N23" s="368"/>
    </row>
    <row r="24" spans="1:15" ht="42" customHeight="1" x14ac:dyDescent="0.25">
      <c r="A24" s="321"/>
      <c r="B24" s="332"/>
      <c r="C24" s="332"/>
      <c r="D24" s="332"/>
      <c r="E24" s="332"/>
      <c r="F24" s="332"/>
      <c r="G24" s="332"/>
      <c r="H24" s="332"/>
      <c r="I24" s="34"/>
      <c r="J24" s="15" t="str">
        <f>IF($I$22=1,"3","0")</f>
        <v>0</v>
      </c>
      <c r="K24" s="244"/>
      <c r="L24" s="16"/>
      <c r="M24" s="364"/>
      <c r="N24" s="368"/>
    </row>
    <row r="25" spans="1:15" ht="38.25" customHeight="1" x14ac:dyDescent="0.25">
      <c r="A25" s="321"/>
      <c r="B25" s="332"/>
      <c r="C25" s="332"/>
      <c r="D25" s="332"/>
      <c r="E25" s="332"/>
      <c r="F25" s="332"/>
      <c r="G25" s="332"/>
      <c r="H25" s="332"/>
      <c r="I25" s="34"/>
      <c r="J25" s="15" t="str">
        <f>IF($I$22=2,"2","0")</f>
        <v>0</v>
      </c>
      <c r="K25" s="244"/>
      <c r="L25" s="16"/>
      <c r="M25" s="364"/>
      <c r="N25" s="368"/>
    </row>
    <row r="26" spans="1:15" ht="37.5" customHeight="1" x14ac:dyDescent="0.25">
      <c r="A26" s="321"/>
      <c r="B26" s="332"/>
      <c r="C26" s="332"/>
      <c r="D26" s="332"/>
      <c r="E26" s="332"/>
      <c r="F26" s="332"/>
      <c r="G26" s="332"/>
      <c r="H26" s="332"/>
      <c r="I26" s="34"/>
      <c r="J26" s="15" t="str">
        <f>IF($I$22=3,"1","0")</f>
        <v>0</v>
      </c>
      <c r="K26" s="244"/>
      <c r="L26" s="16"/>
      <c r="M26" s="364"/>
      <c r="N26" s="368"/>
    </row>
    <row r="27" spans="1:15" ht="36.75" customHeight="1" thickBot="1" x14ac:dyDescent="0.3">
      <c r="A27" s="334"/>
      <c r="B27" s="443"/>
      <c r="C27" s="443"/>
      <c r="D27" s="443"/>
      <c r="E27" s="443"/>
      <c r="F27" s="443"/>
      <c r="G27" s="443"/>
      <c r="H27" s="443"/>
      <c r="I27" s="35"/>
      <c r="J27" s="36" t="str">
        <f>IF($I$22=4,"0","0")</f>
        <v>0</v>
      </c>
      <c r="K27" s="245"/>
      <c r="L27" s="37"/>
      <c r="M27" s="366"/>
      <c r="N27" s="370"/>
    </row>
    <row r="28" spans="1:15" ht="27" customHeight="1" x14ac:dyDescent="0.25">
      <c r="A28" s="439" t="s">
        <v>403</v>
      </c>
      <c r="B28" s="332"/>
      <c r="C28" s="332"/>
      <c r="D28" s="332"/>
      <c r="E28" s="332"/>
      <c r="F28" s="332"/>
      <c r="G28" s="332"/>
      <c r="H28" s="332"/>
      <c r="I28" s="34">
        <v>2</v>
      </c>
      <c r="J28" s="15" t="str">
        <f>IF($I$28=1,"0","0")</f>
        <v>0</v>
      </c>
      <c r="K28" s="244" t="s">
        <v>139</v>
      </c>
      <c r="L28" s="16">
        <f>J28+J29+J30+J31+J32+J33</f>
        <v>4</v>
      </c>
      <c r="M28" s="440" t="s">
        <v>470</v>
      </c>
      <c r="N28" s="441" t="s">
        <v>491</v>
      </c>
      <c r="O28" s="46"/>
    </row>
    <row r="29" spans="1:15" ht="22.5" customHeight="1" x14ac:dyDescent="0.25">
      <c r="A29" s="439"/>
      <c r="B29" s="442" t="s">
        <v>135</v>
      </c>
      <c r="C29" s="442"/>
      <c r="D29" s="442"/>
      <c r="E29" s="442"/>
      <c r="F29" s="442"/>
      <c r="G29" s="442"/>
      <c r="H29" s="442"/>
      <c r="I29" s="34"/>
      <c r="J29" s="15"/>
      <c r="K29" s="244"/>
      <c r="L29" s="16"/>
      <c r="M29" s="364"/>
      <c r="N29" s="368"/>
    </row>
    <row r="30" spans="1:15" ht="26.45" customHeight="1" x14ac:dyDescent="0.25">
      <c r="A30" s="439"/>
      <c r="B30" s="332"/>
      <c r="C30" s="332"/>
      <c r="D30" s="332"/>
      <c r="E30" s="332"/>
      <c r="F30" s="332"/>
      <c r="G30" s="332"/>
      <c r="H30" s="332"/>
      <c r="I30" s="47"/>
      <c r="J30" s="15" t="str">
        <f>IF($I$28=2,"4","0")</f>
        <v>4</v>
      </c>
      <c r="K30" s="244"/>
      <c r="L30" s="16"/>
      <c r="M30" s="364"/>
      <c r="N30" s="368"/>
    </row>
    <row r="31" spans="1:15" ht="18.75" customHeight="1" x14ac:dyDescent="0.25">
      <c r="A31" s="439"/>
      <c r="B31" s="332"/>
      <c r="C31" s="332"/>
      <c r="D31" s="332"/>
      <c r="E31" s="332"/>
      <c r="F31" s="332"/>
      <c r="G31" s="332"/>
      <c r="H31" s="332"/>
      <c r="I31" s="47"/>
      <c r="J31" s="15" t="str">
        <f>IF($I$28=3,"3","0")</f>
        <v>0</v>
      </c>
      <c r="K31" s="244"/>
      <c r="L31" s="16"/>
      <c r="M31" s="364"/>
      <c r="N31" s="368"/>
    </row>
    <row r="32" spans="1:15" ht="20.45" customHeight="1" x14ac:dyDescent="0.25">
      <c r="A32" s="439"/>
      <c r="B32" s="332"/>
      <c r="C32" s="332"/>
      <c r="D32" s="332"/>
      <c r="E32" s="332"/>
      <c r="F32" s="332"/>
      <c r="G32" s="332"/>
      <c r="H32" s="332"/>
      <c r="I32" s="47"/>
      <c r="J32" s="15" t="str">
        <f>IF($I$28=4,"2","0")</f>
        <v>0</v>
      </c>
      <c r="K32" s="244"/>
      <c r="L32" s="16"/>
      <c r="M32" s="364"/>
      <c r="N32" s="368"/>
    </row>
    <row r="33" spans="1:14" ht="25.9" customHeight="1" x14ac:dyDescent="0.25">
      <c r="A33" s="439"/>
      <c r="B33" s="332"/>
      <c r="C33" s="332"/>
      <c r="D33" s="332"/>
      <c r="E33" s="332"/>
      <c r="F33" s="332"/>
      <c r="G33" s="332"/>
      <c r="H33" s="332"/>
      <c r="I33" s="47"/>
      <c r="J33" s="15" t="str">
        <f>IF($I$28=5,"1","0")</f>
        <v>0</v>
      </c>
      <c r="K33" s="244"/>
      <c r="L33" s="16"/>
      <c r="M33" s="364"/>
      <c r="N33" s="368"/>
    </row>
    <row r="34" spans="1:14" ht="18" customHeight="1" x14ac:dyDescent="0.25">
      <c r="A34" s="436" t="s">
        <v>404</v>
      </c>
      <c r="B34" s="339" t="s">
        <v>135</v>
      </c>
      <c r="C34" s="339"/>
      <c r="D34" s="339"/>
      <c r="E34" s="339"/>
      <c r="F34" s="339"/>
      <c r="G34" s="339"/>
      <c r="H34" s="339"/>
      <c r="I34" s="48">
        <v>2</v>
      </c>
      <c r="J34" s="188"/>
      <c r="K34" s="246" t="s">
        <v>405</v>
      </c>
      <c r="L34" s="189">
        <f>J35+J36+J37+J38+J39+J40+J41</f>
        <v>1.2</v>
      </c>
      <c r="M34" s="364" t="s">
        <v>471</v>
      </c>
      <c r="N34" s="438" t="s">
        <v>492</v>
      </c>
    </row>
    <row r="35" spans="1:14" ht="39.75" customHeight="1" x14ac:dyDescent="0.25">
      <c r="A35" s="437"/>
      <c r="B35" s="339"/>
      <c r="C35" s="339"/>
      <c r="D35" s="339"/>
      <c r="E35" s="339"/>
      <c r="F35" s="339"/>
      <c r="G35" s="339"/>
      <c r="H35" s="339"/>
      <c r="I35" s="34"/>
      <c r="J35" s="15" t="str">
        <f>IF($I$35=1,"0","0")</f>
        <v>0</v>
      </c>
      <c r="K35" s="244"/>
      <c r="L35" s="15"/>
      <c r="M35" s="364"/>
      <c r="N35" s="438"/>
    </row>
    <row r="36" spans="1:14" ht="31.15" customHeight="1" x14ac:dyDescent="0.25">
      <c r="A36" s="437"/>
      <c r="B36" s="339"/>
      <c r="C36" s="339"/>
      <c r="D36" s="339"/>
      <c r="E36" s="339"/>
      <c r="F36" s="339"/>
      <c r="G36" s="339"/>
      <c r="H36" s="339"/>
      <c r="I36" s="34"/>
      <c r="J36" s="15"/>
      <c r="K36" s="244"/>
      <c r="L36" s="15"/>
      <c r="M36" s="364"/>
      <c r="N36" s="438"/>
    </row>
    <row r="37" spans="1:14" ht="38.450000000000003" customHeight="1" x14ac:dyDescent="0.25">
      <c r="A37" s="437"/>
      <c r="B37" s="339"/>
      <c r="C37" s="339"/>
      <c r="D37" s="339"/>
      <c r="E37" s="339"/>
      <c r="F37" s="339"/>
      <c r="G37" s="339"/>
      <c r="H37" s="339"/>
      <c r="I37" s="34" t="b">
        <v>1</v>
      </c>
      <c r="J37" s="15" t="str">
        <f>IF($I$37=TRUE,"0.6","0")</f>
        <v>0.6</v>
      </c>
      <c r="K37" s="244"/>
      <c r="L37" s="15" t="str">
        <f>IF(AND($I$34&lt;&gt;2,I37=TRUE),"ERROR","")</f>
        <v/>
      </c>
      <c r="M37" s="364"/>
      <c r="N37" s="438"/>
    </row>
    <row r="38" spans="1:14" ht="29.45" customHeight="1" x14ac:dyDescent="0.25">
      <c r="A38" s="437"/>
      <c r="B38" s="339"/>
      <c r="C38" s="339"/>
      <c r="D38" s="339"/>
      <c r="E38" s="339"/>
      <c r="F38" s="339"/>
      <c r="G38" s="339"/>
      <c r="H38" s="339"/>
      <c r="I38" s="34" t="b">
        <v>0</v>
      </c>
      <c r="J38" s="15" t="str">
        <f>IF($I$38=TRUE,"0.6","0")</f>
        <v>0</v>
      </c>
      <c r="K38" s="244"/>
      <c r="L38" s="15" t="str">
        <f t="shared" ref="L38:L41" si="0">IF(AND($I$34&lt;&gt;2,I38=TRUE),"ERROR","")</f>
        <v/>
      </c>
      <c r="M38" s="364"/>
      <c r="N38" s="438"/>
    </row>
    <row r="39" spans="1:14" ht="28.9" customHeight="1" x14ac:dyDescent="0.25">
      <c r="A39" s="437"/>
      <c r="B39" s="339"/>
      <c r="C39" s="339"/>
      <c r="D39" s="339"/>
      <c r="E39" s="339"/>
      <c r="F39" s="339"/>
      <c r="G39" s="339"/>
      <c r="H39" s="339"/>
      <c r="I39" s="34" t="b">
        <v>1</v>
      </c>
      <c r="J39" s="15" t="str">
        <f>IF($I$39=TRUE,"0.6","0")</f>
        <v>0.6</v>
      </c>
      <c r="K39" s="244"/>
      <c r="L39" s="15" t="str">
        <f t="shared" si="0"/>
        <v/>
      </c>
      <c r="M39" s="364"/>
      <c r="N39" s="438"/>
    </row>
    <row r="40" spans="1:14" ht="35.450000000000003" customHeight="1" x14ac:dyDescent="0.25">
      <c r="A40" s="437"/>
      <c r="B40" s="339"/>
      <c r="C40" s="339"/>
      <c r="D40" s="339"/>
      <c r="E40" s="339"/>
      <c r="F40" s="339"/>
      <c r="G40" s="339"/>
      <c r="H40" s="339"/>
      <c r="I40" s="34" t="b">
        <v>0</v>
      </c>
      <c r="J40" s="15" t="str">
        <f>IF($I$40=TRUE,"0.6","0")</f>
        <v>0</v>
      </c>
      <c r="K40" s="244"/>
      <c r="L40" s="15" t="str">
        <f t="shared" si="0"/>
        <v/>
      </c>
      <c r="M40" s="364"/>
      <c r="N40" s="438"/>
    </row>
    <row r="41" spans="1:14" ht="48.75" customHeight="1" thickBot="1" x14ac:dyDescent="0.3">
      <c r="A41" s="437"/>
      <c r="B41" s="335"/>
      <c r="C41" s="335"/>
      <c r="D41" s="335"/>
      <c r="E41" s="335"/>
      <c r="F41" s="335"/>
      <c r="G41" s="335"/>
      <c r="H41" s="335"/>
      <c r="I41" s="34" t="b">
        <v>0</v>
      </c>
      <c r="J41" s="15" t="str">
        <f>IF($I$41=TRUE,"0.6","0")</f>
        <v>0</v>
      </c>
      <c r="K41" s="245"/>
      <c r="L41" s="15" t="str">
        <f t="shared" si="0"/>
        <v/>
      </c>
      <c r="M41" s="364"/>
      <c r="N41" s="438"/>
    </row>
    <row r="42" spans="1:14" ht="15.75" thickBot="1" x14ac:dyDescent="0.3">
      <c r="A42" s="427" t="s">
        <v>140</v>
      </c>
      <c r="B42" s="428"/>
      <c r="C42" s="428"/>
      <c r="D42" s="428"/>
      <c r="E42" s="428"/>
      <c r="F42" s="428"/>
      <c r="G42" s="428"/>
      <c r="H42" s="428"/>
      <c r="I42" s="428"/>
      <c r="J42" s="428"/>
      <c r="K42" s="190"/>
      <c r="L42" s="191">
        <f>SUM(L4:L34)</f>
        <v>14.2</v>
      </c>
      <c r="M42" s="49"/>
      <c r="N42" s="265"/>
    </row>
    <row r="43" spans="1:14" ht="31.15" customHeight="1" thickBot="1" x14ac:dyDescent="0.3">
      <c r="A43" s="429"/>
      <c r="B43" s="429"/>
      <c r="C43" s="429"/>
      <c r="D43" s="429"/>
      <c r="E43" s="429"/>
      <c r="F43" s="429"/>
      <c r="G43" s="429"/>
      <c r="H43" s="429"/>
      <c r="I43" s="429"/>
      <c r="J43" s="429"/>
      <c r="K43" s="429"/>
      <c r="L43" s="429"/>
      <c r="M43" s="429"/>
      <c r="N43" s="429"/>
    </row>
    <row r="44" spans="1:14" ht="79.150000000000006" customHeight="1" thickBot="1" x14ac:dyDescent="0.3">
      <c r="A44" s="383" t="s">
        <v>141</v>
      </c>
      <c r="B44" s="384"/>
      <c r="C44" s="384"/>
      <c r="D44" s="384"/>
      <c r="E44" s="384"/>
      <c r="F44" s="384"/>
      <c r="G44" s="384"/>
      <c r="H44" s="384"/>
      <c r="I44" s="384"/>
      <c r="J44" s="384"/>
      <c r="K44" s="384"/>
      <c r="L44" s="385"/>
      <c r="M44" s="43" t="s">
        <v>103</v>
      </c>
      <c r="N44" s="266" t="s">
        <v>394</v>
      </c>
    </row>
    <row r="45" spans="1:14" ht="21" customHeight="1" x14ac:dyDescent="0.25">
      <c r="A45" s="359" t="s">
        <v>142</v>
      </c>
      <c r="B45" s="392" t="s">
        <v>135</v>
      </c>
      <c r="C45" s="392"/>
      <c r="D45" s="392"/>
      <c r="E45" s="392"/>
      <c r="F45" s="392"/>
      <c r="G45" s="392"/>
      <c r="H45" s="392"/>
      <c r="I45" s="31">
        <v>2</v>
      </c>
      <c r="J45" s="32"/>
      <c r="K45" s="241" t="s">
        <v>134</v>
      </c>
      <c r="L45" s="39">
        <f>J46+J47+J48+J49+J50</f>
        <v>0</v>
      </c>
      <c r="M45" s="432" t="s">
        <v>406</v>
      </c>
      <c r="N45" s="367" t="s">
        <v>472</v>
      </c>
    </row>
    <row r="46" spans="1:14" ht="30" customHeight="1" x14ac:dyDescent="0.25">
      <c r="A46" s="360"/>
      <c r="B46" s="435"/>
      <c r="C46" s="435"/>
      <c r="D46" s="435"/>
      <c r="E46" s="435"/>
      <c r="F46" s="435"/>
      <c r="G46" s="435"/>
      <c r="H46" s="435"/>
      <c r="I46" s="34"/>
      <c r="J46" s="15" t="str">
        <f>IF($I$45=1,"0","0")</f>
        <v>0</v>
      </c>
      <c r="K46" s="244"/>
      <c r="L46" s="16"/>
      <c r="M46" s="433"/>
      <c r="N46" s="368"/>
    </row>
    <row r="47" spans="1:14" ht="43.9" customHeight="1" x14ac:dyDescent="0.25">
      <c r="A47" s="360"/>
      <c r="B47" s="388"/>
      <c r="C47" s="388"/>
      <c r="D47" s="388"/>
      <c r="E47" s="388"/>
      <c r="F47" s="388"/>
      <c r="G47" s="388"/>
      <c r="H47" s="388"/>
      <c r="I47" s="47"/>
      <c r="J47" s="15" t="str">
        <f>IF($I$45=2,"0","0")</f>
        <v>0</v>
      </c>
      <c r="K47" s="244"/>
      <c r="L47" s="16"/>
      <c r="M47" s="433"/>
      <c r="N47" s="368"/>
    </row>
    <row r="48" spans="1:14" ht="48" customHeight="1" x14ac:dyDescent="0.25">
      <c r="A48" s="360"/>
      <c r="B48" s="412"/>
      <c r="C48" s="412"/>
      <c r="D48" s="412"/>
      <c r="E48" s="412"/>
      <c r="F48" s="412"/>
      <c r="G48" s="412"/>
      <c r="H48" s="412"/>
      <c r="I48" s="47"/>
      <c r="J48" s="15" t="str">
        <f>IF($I$48=TRUE,"1","0")</f>
        <v>0</v>
      </c>
      <c r="K48" s="244"/>
      <c r="L48" s="16" t="str">
        <f>IF(AND($I$45&lt;&gt;3,I48=TRUE),"ERROR","")</f>
        <v/>
      </c>
      <c r="M48" s="433"/>
      <c r="N48" s="368"/>
    </row>
    <row r="49" spans="1:14" ht="54" customHeight="1" x14ac:dyDescent="0.25">
      <c r="A49" s="360"/>
      <c r="B49" s="388"/>
      <c r="C49" s="388"/>
      <c r="D49" s="388"/>
      <c r="E49" s="388"/>
      <c r="F49" s="388"/>
      <c r="G49" s="388"/>
      <c r="H49" s="388"/>
      <c r="I49" s="47" t="b">
        <v>0</v>
      </c>
      <c r="J49" s="15" t="str">
        <f>IF($I$49=TRUE,"1.5","0")</f>
        <v>0</v>
      </c>
      <c r="K49" s="244"/>
      <c r="L49" s="16" t="str">
        <f>IF(AND($I$45&lt;&gt;3,I49=TRUE),"ERROR","")</f>
        <v/>
      </c>
      <c r="M49" s="433"/>
      <c r="N49" s="368"/>
    </row>
    <row r="50" spans="1:14" ht="46.5" customHeight="1" thickBot="1" x14ac:dyDescent="0.3">
      <c r="A50" s="361"/>
      <c r="B50" s="377"/>
      <c r="C50" s="377"/>
      <c r="D50" s="377"/>
      <c r="E50" s="377"/>
      <c r="F50" s="377"/>
      <c r="G50" s="377"/>
      <c r="H50" s="377"/>
      <c r="I50" s="50" t="b">
        <v>0</v>
      </c>
      <c r="J50" s="15" t="str">
        <f>IF($I$50=TRUE,"1.5","0")</f>
        <v>0</v>
      </c>
      <c r="K50" s="244"/>
      <c r="L50" s="16" t="str">
        <f>IF(AND($I$45&lt;&gt;3,I50=TRUE),"ERROR","")</f>
        <v/>
      </c>
      <c r="M50" s="434"/>
      <c r="N50" s="370"/>
    </row>
    <row r="51" spans="1:14" ht="18.600000000000001" customHeight="1" x14ac:dyDescent="0.25">
      <c r="A51" s="425" t="s">
        <v>407</v>
      </c>
      <c r="B51" s="424" t="s">
        <v>135</v>
      </c>
      <c r="C51" s="424"/>
      <c r="D51" s="424"/>
      <c r="E51" s="424"/>
      <c r="F51" s="424"/>
      <c r="G51" s="424"/>
      <c r="H51" s="424"/>
      <c r="I51" s="31">
        <v>1</v>
      </c>
      <c r="J51" s="32"/>
      <c r="K51" s="241" t="s">
        <v>136</v>
      </c>
      <c r="L51" s="33">
        <f>J52+J53+J54+J55+J56</f>
        <v>0</v>
      </c>
      <c r="M51" s="421" t="s">
        <v>473</v>
      </c>
      <c r="N51" s="367" t="s">
        <v>509</v>
      </c>
    </row>
    <row r="52" spans="1:14" ht="27" customHeight="1" x14ac:dyDescent="0.25">
      <c r="A52" s="426"/>
      <c r="B52" s="418"/>
      <c r="C52" s="418"/>
      <c r="D52" s="418"/>
      <c r="E52" s="418"/>
      <c r="F52" s="418"/>
      <c r="G52" s="418"/>
      <c r="H52" s="418"/>
      <c r="I52" s="34"/>
      <c r="J52" s="15" t="str">
        <f>IF($I$51=1,"0","0")</f>
        <v>0</v>
      </c>
      <c r="K52" s="244"/>
      <c r="L52" s="16"/>
      <c r="M52" s="422"/>
      <c r="N52" s="368"/>
    </row>
    <row r="53" spans="1:14" ht="34.9" customHeight="1" x14ac:dyDescent="0.25">
      <c r="A53" s="426"/>
      <c r="B53" s="418"/>
      <c r="C53" s="418"/>
      <c r="D53" s="418"/>
      <c r="E53" s="418"/>
      <c r="F53" s="418"/>
      <c r="G53" s="418"/>
      <c r="H53" s="418"/>
      <c r="I53" s="34"/>
      <c r="J53" s="15" t="str">
        <f>IF($I$51=5,"1","0")</f>
        <v>0</v>
      </c>
      <c r="K53" s="244"/>
      <c r="L53" s="16"/>
      <c r="M53" s="422"/>
      <c r="N53" s="368"/>
    </row>
    <row r="54" spans="1:14" ht="33" customHeight="1" x14ac:dyDescent="0.25">
      <c r="A54" s="426"/>
      <c r="B54" s="419"/>
      <c r="C54" s="419"/>
      <c r="D54" s="419"/>
      <c r="E54" s="419"/>
      <c r="F54" s="419"/>
      <c r="G54" s="419"/>
      <c r="H54" s="419"/>
      <c r="I54" s="34"/>
      <c r="J54" s="15" t="str">
        <f>IF($I$51=2,"2","0")</f>
        <v>0</v>
      </c>
      <c r="K54" s="244"/>
      <c r="L54" s="16"/>
      <c r="M54" s="422"/>
      <c r="N54" s="368"/>
    </row>
    <row r="55" spans="1:14" ht="32.450000000000003" customHeight="1" x14ac:dyDescent="0.25">
      <c r="A55" s="426"/>
      <c r="B55" s="419"/>
      <c r="C55" s="419"/>
      <c r="D55" s="419"/>
      <c r="E55" s="419"/>
      <c r="F55" s="419"/>
      <c r="G55" s="419"/>
      <c r="H55" s="419"/>
      <c r="I55" s="34"/>
      <c r="J55" s="15" t="str">
        <f>IF($I$51=3,"3","0")</f>
        <v>0</v>
      </c>
      <c r="K55" s="244"/>
      <c r="L55" s="16"/>
      <c r="M55" s="422"/>
      <c r="N55" s="368"/>
    </row>
    <row r="56" spans="1:14" ht="37.5" customHeight="1" thickBot="1" x14ac:dyDescent="0.3">
      <c r="A56" s="426"/>
      <c r="B56" s="419"/>
      <c r="C56" s="419"/>
      <c r="D56" s="419"/>
      <c r="E56" s="419"/>
      <c r="F56" s="419"/>
      <c r="G56" s="419"/>
      <c r="H56" s="419"/>
      <c r="I56" s="35"/>
      <c r="J56" s="36" t="str">
        <f>IF($I$51=4,"3","0")</f>
        <v>0</v>
      </c>
      <c r="K56" s="245"/>
      <c r="L56" s="37"/>
      <c r="M56" s="430"/>
      <c r="N56" s="370"/>
    </row>
    <row r="57" spans="1:14" ht="23.45" customHeight="1" x14ac:dyDescent="0.25">
      <c r="A57" s="413" t="s">
        <v>408</v>
      </c>
      <c r="B57" s="424" t="s">
        <v>135</v>
      </c>
      <c r="C57" s="424"/>
      <c r="D57" s="424"/>
      <c r="E57" s="424"/>
      <c r="F57" s="424"/>
      <c r="G57" s="424"/>
      <c r="H57" s="424"/>
      <c r="I57" s="34">
        <v>2</v>
      </c>
      <c r="J57" s="15"/>
      <c r="K57" s="244" t="s">
        <v>137</v>
      </c>
      <c r="L57" s="16">
        <f>J58+J59+J60+J61</f>
        <v>0</v>
      </c>
      <c r="M57" s="421" t="s">
        <v>143</v>
      </c>
      <c r="N57" s="444" t="s">
        <v>510</v>
      </c>
    </row>
    <row r="58" spans="1:14" ht="45.75" customHeight="1" x14ac:dyDescent="0.25">
      <c r="A58" s="413"/>
      <c r="B58" s="412"/>
      <c r="C58" s="412"/>
      <c r="D58" s="412"/>
      <c r="E58" s="412"/>
      <c r="F58" s="412"/>
      <c r="G58" s="412"/>
      <c r="H58" s="412"/>
      <c r="I58" s="34"/>
      <c r="J58" s="15" t="str">
        <f>IF($I$57=1,"0","0")</f>
        <v>0</v>
      </c>
      <c r="K58" s="244"/>
      <c r="L58" s="16"/>
      <c r="M58" s="422"/>
      <c r="N58" s="445"/>
    </row>
    <row r="59" spans="1:14" ht="43.5" customHeight="1" x14ac:dyDescent="0.25">
      <c r="A59" s="413"/>
      <c r="B59" s="412"/>
      <c r="C59" s="412"/>
      <c r="D59" s="412"/>
      <c r="E59" s="412"/>
      <c r="F59" s="412"/>
      <c r="G59" s="412"/>
      <c r="H59" s="412"/>
      <c r="I59" s="34"/>
      <c r="J59" s="15" t="str">
        <f>IF($I$57=2,"0","0")</f>
        <v>0</v>
      </c>
      <c r="K59" s="244"/>
      <c r="L59" s="16"/>
      <c r="M59" s="422"/>
      <c r="N59" s="445"/>
    </row>
    <row r="60" spans="1:14" ht="31.9" customHeight="1" x14ac:dyDescent="0.25">
      <c r="A60" s="413"/>
      <c r="B60" s="412"/>
      <c r="C60" s="412"/>
      <c r="D60" s="412"/>
      <c r="E60" s="412"/>
      <c r="F60" s="412"/>
      <c r="G60" s="412"/>
      <c r="H60" s="412"/>
      <c r="I60" s="34" t="b">
        <v>0</v>
      </c>
      <c r="J60" s="15" t="str">
        <f>IF($I$61=TRUE,"1","0")</f>
        <v>0</v>
      </c>
      <c r="K60" s="244"/>
      <c r="L60" s="16" t="str">
        <f>IF(AND($I$57&lt;&gt;2,I60=TRUE),"ERROR","")</f>
        <v/>
      </c>
      <c r="M60" s="422"/>
      <c r="N60" s="445"/>
    </row>
    <row r="61" spans="1:14" ht="31.9" customHeight="1" thickBot="1" x14ac:dyDescent="0.3">
      <c r="A61" s="413"/>
      <c r="B61" s="431"/>
      <c r="C61" s="431"/>
      <c r="D61" s="431"/>
      <c r="E61" s="431"/>
      <c r="F61" s="431"/>
      <c r="G61" s="431"/>
      <c r="H61" s="431"/>
      <c r="I61" s="34" t="b">
        <v>0</v>
      </c>
      <c r="J61" s="15" t="str">
        <f>IF($I$60=TRUE,"1","0")</f>
        <v>0</v>
      </c>
      <c r="K61" s="244"/>
      <c r="L61" s="16" t="str">
        <f>IF(AND($I$57&lt;&gt;2,I61=TRUE),"ERROR","")</f>
        <v/>
      </c>
      <c r="M61" s="430"/>
      <c r="N61" s="446"/>
    </row>
    <row r="62" spans="1:14" ht="21.6" customHeight="1" x14ac:dyDescent="0.25">
      <c r="A62" s="360" t="s">
        <v>144</v>
      </c>
      <c r="B62" s="424" t="s">
        <v>135</v>
      </c>
      <c r="C62" s="424"/>
      <c r="D62" s="424"/>
      <c r="E62" s="424"/>
      <c r="F62" s="424"/>
      <c r="G62" s="424"/>
      <c r="H62" s="424"/>
      <c r="I62" s="31">
        <v>2</v>
      </c>
      <c r="J62" s="32"/>
      <c r="K62" s="241" t="s">
        <v>138</v>
      </c>
      <c r="L62" s="33">
        <f>J64+J65+J66+J67+J68+J69</f>
        <v>2.5999999999999996</v>
      </c>
      <c r="M62" s="303" t="s">
        <v>409</v>
      </c>
      <c r="N62" s="367"/>
    </row>
    <row r="63" spans="1:14" ht="53.25" customHeight="1" x14ac:dyDescent="0.25">
      <c r="A63" s="360"/>
      <c r="B63" s="419"/>
      <c r="C63" s="419"/>
      <c r="D63" s="419"/>
      <c r="E63" s="419"/>
      <c r="F63" s="419"/>
      <c r="G63" s="419"/>
      <c r="H63" s="419"/>
      <c r="I63" s="34"/>
      <c r="J63" s="15" t="str">
        <f>IF($I$62=1,"0","0")</f>
        <v>0</v>
      </c>
      <c r="K63" s="244"/>
      <c r="L63" s="16"/>
      <c r="M63" s="304"/>
      <c r="N63" s="368"/>
    </row>
    <row r="64" spans="1:14" ht="47.25" customHeight="1" x14ac:dyDescent="0.25">
      <c r="A64" s="360"/>
      <c r="B64" s="419"/>
      <c r="C64" s="419"/>
      <c r="D64" s="419"/>
      <c r="E64" s="419"/>
      <c r="F64" s="419"/>
      <c r="G64" s="419"/>
      <c r="H64" s="419"/>
      <c r="I64" s="34"/>
      <c r="J64" s="15" t="str">
        <f>IF($I$62=2,"1","0")</f>
        <v>1</v>
      </c>
      <c r="K64" s="244"/>
      <c r="L64" s="16"/>
      <c r="M64" s="304"/>
      <c r="N64" s="368"/>
    </row>
    <row r="65" spans="1:14" ht="40.15" customHeight="1" x14ac:dyDescent="0.25">
      <c r="A65" s="360"/>
      <c r="B65" s="419"/>
      <c r="C65" s="419"/>
      <c r="D65" s="419"/>
      <c r="E65" s="419"/>
      <c r="F65" s="419"/>
      <c r="G65" s="419"/>
      <c r="H65" s="419"/>
      <c r="I65" s="34" t="b">
        <v>1</v>
      </c>
      <c r="J65" s="15" t="str">
        <f>IF($I$65=TRUE,"0.4","0")</f>
        <v>0.4</v>
      </c>
      <c r="K65" s="244"/>
      <c r="L65" s="16" t="str">
        <f>IF(AND($I$62&lt;&gt;2,I65=TRUE),"ERROR","")</f>
        <v/>
      </c>
      <c r="M65" s="304"/>
      <c r="N65" s="369"/>
    </row>
    <row r="66" spans="1:14" ht="43.5" customHeight="1" x14ac:dyDescent="0.25">
      <c r="A66" s="360"/>
      <c r="B66" s="412"/>
      <c r="C66" s="412"/>
      <c r="D66" s="412"/>
      <c r="E66" s="412"/>
      <c r="F66" s="412"/>
      <c r="G66" s="412"/>
      <c r="H66" s="412"/>
      <c r="I66" s="34" t="b">
        <v>1</v>
      </c>
      <c r="J66" s="15" t="str">
        <f>IF($I$66=TRUE,"0.4","0")</f>
        <v>0.4</v>
      </c>
      <c r="K66" s="244"/>
      <c r="L66" s="16" t="str">
        <f>IF(AND($I$62&lt;&gt;2,I66=TRUE),"ERROR","")</f>
        <v/>
      </c>
      <c r="M66" s="304"/>
      <c r="N66" s="369"/>
    </row>
    <row r="67" spans="1:14" ht="32.450000000000003" customHeight="1" x14ac:dyDescent="0.25">
      <c r="A67" s="360"/>
      <c r="B67" s="412"/>
      <c r="C67" s="412"/>
      <c r="D67" s="412"/>
      <c r="E67" s="412"/>
      <c r="F67" s="412"/>
      <c r="G67" s="412"/>
      <c r="H67" s="412"/>
      <c r="I67" s="34" t="b">
        <v>1</v>
      </c>
      <c r="J67" s="15" t="str">
        <f>IF($I$67=TRUE,"0.4","0")</f>
        <v>0.4</v>
      </c>
      <c r="K67" s="244"/>
      <c r="L67" s="16" t="str">
        <f t="shared" ref="L67:L69" si="1">IF(AND($I$62&lt;&gt;2,I67=TRUE),"ERROR","")</f>
        <v/>
      </c>
      <c r="M67" s="304"/>
      <c r="N67" s="369"/>
    </row>
    <row r="68" spans="1:14" ht="40.5" customHeight="1" x14ac:dyDescent="0.25">
      <c r="A68" s="360"/>
      <c r="B68" s="412"/>
      <c r="C68" s="412"/>
      <c r="D68" s="412"/>
      <c r="E68" s="412"/>
      <c r="F68" s="412"/>
      <c r="G68" s="412"/>
      <c r="H68" s="412"/>
      <c r="I68" s="34" t="b">
        <v>1</v>
      </c>
      <c r="J68" s="15" t="str">
        <f>IF($I$68=TRUE,"0.4","0")</f>
        <v>0.4</v>
      </c>
      <c r="K68" s="244"/>
      <c r="L68" s="16" t="str">
        <f t="shared" si="1"/>
        <v/>
      </c>
      <c r="M68" s="304"/>
      <c r="N68" s="369"/>
    </row>
    <row r="69" spans="1:14" ht="39" customHeight="1" thickBot="1" x14ac:dyDescent="0.3">
      <c r="A69" s="361"/>
      <c r="B69" s="420"/>
      <c r="C69" s="420"/>
      <c r="D69" s="420"/>
      <c r="E69" s="420"/>
      <c r="F69" s="420"/>
      <c r="G69" s="420"/>
      <c r="H69" s="420"/>
      <c r="I69" s="35" t="b">
        <v>0</v>
      </c>
      <c r="J69" s="15" t="str">
        <f>IF($I$69=TRUE,"0.4","0")</f>
        <v>0</v>
      </c>
      <c r="K69" s="244"/>
      <c r="L69" s="16" t="str">
        <f t="shared" si="1"/>
        <v/>
      </c>
      <c r="M69" s="305"/>
      <c r="N69" s="370"/>
    </row>
    <row r="70" spans="1:14" ht="19.149999999999999" customHeight="1" x14ac:dyDescent="0.25">
      <c r="A70" s="359" t="s">
        <v>145</v>
      </c>
      <c r="B70" s="392" t="s">
        <v>135</v>
      </c>
      <c r="C70" s="392"/>
      <c r="D70" s="392"/>
      <c r="E70" s="392"/>
      <c r="F70" s="392"/>
      <c r="G70" s="392"/>
      <c r="H70" s="392"/>
      <c r="I70" s="31">
        <v>4</v>
      </c>
      <c r="J70" s="32"/>
      <c r="K70" s="241" t="s">
        <v>443</v>
      </c>
      <c r="L70" s="33">
        <f>J71+J72+J73+J74</f>
        <v>0</v>
      </c>
      <c r="M70" s="421" t="s">
        <v>444</v>
      </c>
      <c r="N70" s="367" t="s">
        <v>511</v>
      </c>
    </row>
    <row r="71" spans="1:14" ht="41.25" customHeight="1" x14ac:dyDescent="0.25">
      <c r="A71" s="360"/>
      <c r="B71" s="388"/>
      <c r="C71" s="388"/>
      <c r="D71" s="388"/>
      <c r="E71" s="388"/>
      <c r="F71" s="388"/>
      <c r="G71" s="388"/>
      <c r="H71" s="388"/>
      <c r="I71" s="34"/>
      <c r="J71" s="15" t="str">
        <f>IF($I$70=1,"3","0")</f>
        <v>0</v>
      </c>
      <c r="K71" s="244"/>
      <c r="L71" s="16"/>
      <c r="M71" s="422"/>
      <c r="N71" s="368"/>
    </row>
    <row r="72" spans="1:14" ht="36" customHeight="1" x14ac:dyDescent="0.25">
      <c r="A72" s="360"/>
      <c r="B72" s="388"/>
      <c r="C72" s="388"/>
      <c r="D72" s="388"/>
      <c r="E72" s="388"/>
      <c r="F72" s="388"/>
      <c r="G72" s="388"/>
      <c r="H72" s="388"/>
      <c r="I72" s="34"/>
      <c r="J72" s="15" t="str">
        <f>IF($I$70=2,"2","0")</f>
        <v>0</v>
      </c>
      <c r="K72" s="244"/>
      <c r="L72" s="16"/>
      <c r="M72" s="422"/>
      <c r="N72" s="368"/>
    </row>
    <row r="73" spans="1:14" ht="36" customHeight="1" x14ac:dyDescent="0.25">
      <c r="A73" s="360"/>
      <c r="B73" s="388"/>
      <c r="C73" s="388"/>
      <c r="D73" s="388"/>
      <c r="E73" s="388"/>
      <c r="F73" s="388"/>
      <c r="G73" s="388"/>
      <c r="H73" s="388"/>
      <c r="I73" s="34"/>
      <c r="J73" s="15" t="str">
        <f>IF($I$70=3,"1","0")</f>
        <v>0</v>
      </c>
      <c r="K73" s="244"/>
      <c r="L73" s="16"/>
      <c r="M73" s="422"/>
      <c r="N73" s="368"/>
    </row>
    <row r="74" spans="1:14" ht="45.75" customHeight="1" thickBot="1" x14ac:dyDescent="0.3">
      <c r="A74" s="360"/>
      <c r="B74" s="423"/>
      <c r="C74" s="423"/>
      <c r="D74" s="423"/>
      <c r="E74" s="423"/>
      <c r="F74" s="423"/>
      <c r="G74" s="423"/>
      <c r="H74" s="423"/>
      <c r="I74" s="34"/>
      <c r="J74" s="15" t="str">
        <f>IF($I$70=4,"0","0")</f>
        <v>0</v>
      </c>
      <c r="K74" s="244"/>
      <c r="L74" s="16"/>
      <c r="M74" s="422"/>
      <c r="N74" s="369"/>
    </row>
    <row r="75" spans="1:14" ht="18" customHeight="1" x14ac:dyDescent="0.25">
      <c r="A75" s="413" t="s">
        <v>146</v>
      </c>
      <c r="B75" s="392" t="s">
        <v>135</v>
      </c>
      <c r="C75" s="392"/>
      <c r="D75" s="392"/>
      <c r="E75" s="392"/>
      <c r="F75" s="392"/>
      <c r="G75" s="392"/>
      <c r="H75" s="392"/>
      <c r="I75" s="31">
        <v>2</v>
      </c>
      <c r="J75" s="32"/>
      <c r="K75" s="241" t="s">
        <v>445</v>
      </c>
      <c r="L75" s="33">
        <f>J76+J77+J78+J79+J80+J81</f>
        <v>0</v>
      </c>
      <c r="M75" s="303" t="s">
        <v>410</v>
      </c>
      <c r="N75" s="367" t="s">
        <v>512</v>
      </c>
    </row>
    <row r="76" spans="1:14" ht="26.45" customHeight="1" x14ac:dyDescent="0.25">
      <c r="A76" s="413"/>
      <c r="B76" s="414"/>
      <c r="C76" s="414"/>
      <c r="D76" s="414"/>
      <c r="E76" s="414"/>
      <c r="F76" s="414"/>
      <c r="G76" s="414"/>
      <c r="H76" s="414"/>
      <c r="I76" s="34"/>
      <c r="J76" s="15" t="str">
        <f>IF($I$75=1,"0","0")</f>
        <v>0</v>
      </c>
      <c r="K76" s="244"/>
      <c r="L76" s="16"/>
      <c r="M76" s="304"/>
      <c r="N76" s="368"/>
    </row>
    <row r="77" spans="1:14" ht="27" customHeight="1" x14ac:dyDescent="0.25">
      <c r="A77" s="413"/>
      <c r="B77" s="414"/>
      <c r="C77" s="414"/>
      <c r="D77" s="414"/>
      <c r="E77" s="414"/>
      <c r="F77" s="414"/>
      <c r="G77" s="414"/>
      <c r="H77" s="414"/>
      <c r="I77" s="34"/>
      <c r="J77" s="15" t="str">
        <f>IF($I$75=2,"0","0")</f>
        <v>0</v>
      </c>
      <c r="K77" s="244"/>
      <c r="L77" s="16"/>
      <c r="M77" s="304"/>
      <c r="N77" s="368"/>
    </row>
    <row r="78" spans="1:14" ht="22.9" customHeight="1" x14ac:dyDescent="0.25">
      <c r="A78" s="413"/>
      <c r="B78" s="415"/>
      <c r="C78" s="415"/>
      <c r="D78" s="415"/>
      <c r="E78" s="415"/>
      <c r="F78" s="415"/>
      <c r="G78" s="415"/>
      <c r="H78" s="415"/>
      <c r="I78" s="34" t="b">
        <v>0</v>
      </c>
      <c r="J78" s="15" t="str">
        <f>IF($I$78=TRUE,"0.5","0")</f>
        <v>0</v>
      </c>
      <c r="K78" s="244"/>
      <c r="L78" s="16" t="str">
        <f>IF(AND($I$75&lt;&gt;2,I78=TRUE),"ERROR","")</f>
        <v/>
      </c>
      <c r="M78" s="304"/>
      <c r="N78" s="369"/>
    </row>
    <row r="79" spans="1:14" ht="27" customHeight="1" x14ac:dyDescent="0.25">
      <c r="A79" s="413"/>
      <c r="B79" s="415"/>
      <c r="C79" s="415"/>
      <c r="D79" s="415"/>
      <c r="E79" s="415"/>
      <c r="F79" s="415"/>
      <c r="G79" s="415"/>
      <c r="H79" s="415"/>
      <c r="I79" s="34" t="b">
        <v>0</v>
      </c>
      <c r="J79" s="15" t="str">
        <f>IF($I$79=TRUE,"0.5","0")</f>
        <v>0</v>
      </c>
      <c r="K79" s="244"/>
      <c r="L79" s="16" t="str">
        <f t="shared" ref="L79:L81" si="2">IF(AND($I$75&lt;&gt;2,I79=TRUE),"ERROR","")</f>
        <v/>
      </c>
      <c r="M79" s="304"/>
      <c r="N79" s="369"/>
    </row>
    <row r="80" spans="1:14" ht="36.75" customHeight="1" x14ac:dyDescent="0.25">
      <c r="A80" s="413"/>
      <c r="B80" s="416"/>
      <c r="C80" s="415"/>
      <c r="D80" s="415"/>
      <c r="E80" s="415"/>
      <c r="F80" s="415"/>
      <c r="G80" s="415"/>
      <c r="H80" s="415"/>
      <c r="I80" s="34" t="b">
        <v>0</v>
      </c>
      <c r="J80" s="15" t="str">
        <f>IF($I$80=TRUE,"0.5","0")</f>
        <v>0</v>
      </c>
      <c r="K80" s="244"/>
      <c r="L80" s="16" t="str">
        <f t="shared" si="2"/>
        <v/>
      </c>
      <c r="M80" s="304"/>
      <c r="N80" s="369"/>
    </row>
    <row r="81" spans="1:14" ht="44.25" customHeight="1" thickBot="1" x14ac:dyDescent="0.3">
      <c r="A81" s="413"/>
      <c r="B81" s="417"/>
      <c r="C81" s="417"/>
      <c r="D81" s="417"/>
      <c r="E81" s="417"/>
      <c r="F81" s="417"/>
      <c r="G81" s="417"/>
      <c r="H81" s="417"/>
      <c r="I81" s="35" t="b">
        <v>0</v>
      </c>
      <c r="J81" s="15" t="str">
        <f>IF($I$81=TRUE,"0.5","0")</f>
        <v>0</v>
      </c>
      <c r="K81" s="244"/>
      <c r="L81" s="16" t="str">
        <f t="shared" si="2"/>
        <v/>
      </c>
      <c r="M81" s="305"/>
      <c r="N81" s="370"/>
    </row>
    <row r="82" spans="1:14" s="7" customFormat="1" ht="18.600000000000001" customHeight="1" x14ac:dyDescent="0.25">
      <c r="A82" s="401" t="s">
        <v>411</v>
      </c>
      <c r="B82" s="403" t="s">
        <v>135</v>
      </c>
      <c r="C82" s="403"/>
      <c r="D82" s="403"/>
      <c r="E82" s="403"/>
      <c r="F82" s="403"/>
      <c r="G82" s="403"/>
      <c r="H82" s="403"/>
      <c r="I82" s="51">
        <v>5</v>
      </c>
      <c r="J82" s="38"/>
      <c r="K82" s="247" t="s">
        <v>446</v>
      </c>
      <c r="L82" s="39">
        <f>J83+J84+J85+J86+J87</f>
        <v>4</v>
      </c>
      <c r="M82" s="404" t="s">
        <v>147</v>
      </c>
      <c r="N82" s="407"/>
    </row>
    <row r="83" spans="1:14" s="7" customFormat="1" ht="21" customHeight="1" x14ac:dyDescent="0.25">
      <c r="A83" s="401"/>
      <c r="B83" s="410"/>
      <c r="C83" s="410"/>
      <c r="D83" s="410"/>
      <c r="E83" s="410"/>
      <c r="F83" s="410"/>
      <c r="G83" s="410"/>
      <c r="H83" s="410"/>
      <c r="I83" s="47"/>
      <c r="J83" s="192" t="str">
        <f>IF($I$82=1,"0","0")</f>
        <v>0</v>
      </c>
      <c r="K83" s="248"/>
      <c r="L83" s="193"/>
      <c r="M83" s="405"/>
      <c r="N83" s="408"/>
    </row>
    <row r="84" spans="1:14" s="7" customFormat="1" ht="21" customHeight="1" x14ac:dyDescent="0.25">
      <c r="A84" s="401"/>
      <c r="B84" s="410"/>
      <c r="C84" s="410"/>
      <c r="D84" s="410"/>
      <c r="E84" s="410"/>
      <c r="F84" s="410"/>
      <c r="G84" s="410"/>
      <c r="H84" s="410"/>
      <c r="I84" s="47"/>
      <c r="J84" s="192" t="str">
        <f>IF($I$82=2,"1","0")</f>
        <v>0</v>
      </c>
      <c r="K84" s="248"/>
      <c r="L84" s="193"/>
      <c r="M84" s="405"/>
      <c r="N84" s="408"/>
    </row>
    <row r="85" spans="1:14" s="7" customFormat="1" ht="20.45" customHeight="1" x14ac:dyDescent="0.25">
      <c r="A85" s="401"/>
      <c r="B85" s="410"/>
      <c r="C85" s="410"/>
      <c r="D85" s="410"/>
      <c r="E85" s="410"/>
      <c r="F85" s="410"/>
      <c r="G85" s="410"/>
      <c r="H85" s="410"/>
      <c r="I85" s="47"/>
      <c r="J85" s="192" t="str">
        <f>IF($I$82=3,"2","0")</f>
        <v>0</v>
      </c>
      <c r="K85" s="248"/>
      <c r="L85" s="193"/>
      <c r="M85" s="405"/>
      <c r="N85" s="408"/>
    </row>
    <row r="86" spans="1:14" s="7" customFormat="1" ht="19.899999999999999" customHeight="1" x14ac:dyDescent="0.25">
      <c r="A86" s="401"/>
      <c r="B86" s="410"/>
      <c r="C86" s="410"/>
      <c r="D86" s="410"/>
      <c r="E86" s="410"/>
      <c r="F86" s="410"/>
      <c r="G86" s="410"/>
      <c r="H86" s="410"/>
      <c r="I86" s="47"/>
      <c r="J86" s="192" t="str">
        <f>IF($I$82=4,"3","0")</f>
        <v>0</v>
      </c>
      <c r="K86" s="248"/>
      <c r="L86" s="193"/>
      <c r="M86" s="405"/>
      <c r="N86" s="408"/>
    </row>
    <row r="87" spans="1:14" s="7" customFormat="1" ht="28.9" customHeight="1" thickBot="1" x14ac:dyDescent="0.3">
      <c r="A87" s="402"/>
      <c r="B87" s="411"/>
      <c r="C87" s="411"/>
      <c r="D87" s="411"/>
      <c r="E87" s="411"/>
      <c r="F87" s="411"/>
      <c r="G87" s="411"/>
      <c r="H87" s="411"/>
      <c r="I87" s="50"/>
      <c r="J87" s="194" t="str">
        <f>IF($I$82=5,"4","0")</f>
        <v>4</v>
      </c>
      <c r="K87" s="249"/>
      <c r="L87" s="195"/>
      <c r="M87" s="406"/>
      <c r="N87" s="409"/>
    </row>
    <row r="88" spans="1:14" x14ac:dyDescent="0.25">
      <c r="A88" s="398" t="s">
        <v>148</v>
      </c>
      <c r="B88" s="399"/>
      <c r="C88" s="399"/>
      <c r="D88" s="399"/>
      <c r="E88" s="399"/>
      <c r="F88" s="399"/>
      <c r="G88" s="399"/>
      <c r="H88" s="399"/>
      <c r="I88" s="399"/>
      <c r="J88" s="399"/>
      <c r="K88" s="250"/>
      <c r="L88" s="196">
        <f>SUM(L45:L87)</f>
        <v>6.6</v>
      </c>
      <c r="M88" s="49"/>
      <c r="N88" s="265"/>
    </row>
    <row r="89" spans="1:14" ht="32.450000000000003" customHeight="1" thickBot="1" x14ac:dyDescent="0.3">
      <c r="A89" s="382"/>
      <c r="B89" s="382"/>
      <c r="C89" s="382"/>
      <c r="D89" s="382"/>
      <c r="E89" s="382"/>
      <c r="F89" s="382"/>
      <c r="G89" s="382"/>
      <c r="H89" s="382"/>
      <c r="I89" s="382"/>
      <c r="J89" s="382"/>
      <c r="K89" s="382"/>
      <c r="L89" s="382"/>
      <c r="M89" s="382"/>
      <c r="N89" s="382"/>
    </row>
    <row r="90" spans="1:14" ht="72.75" customHeight="1" thickBot="1" x14ac:dyDescent="0.3">
      <c r="A90" s="383" t="s">
        <v>149</v>
      </c>
      <c r="B90" s="384"/>
      <c r="C90" s="384"/>
      <c r="D90" s="384"/>
      <c r="E90" s="384"/>
      <c r="F90" s="384"/>
      <c r="G90" s="384"/>
      <c r="H90" s="384"/>
      <c r="I90" s="384"/>
      <c r="J90" s="384"/>
      <c r="K90" s="384"/>
      <c r="L90" s="385"/>
      <c r="M90" s="52" t="s">
        <v>103</v>
      </c>
      <c r="N90" s="267" t="s">
        <v>394</v>
      </c>
    </row>
    <row r="91" spans="1:14" ht="18" customHeight="1" x14ac:dyDescent="0.25">
      <c r="A91" s="396" t="s">
        <v>150</v>
      </c>
      <c r="B91" s="392" t="s">
        <v>135</v>
      </c>
      <c r="C91" s="392"/>
      <c r="D91" s="392"/>
      <c r="E91" s="392"/>
      <c r="F91" s="392"/>
      <c r="G91" s="392"/>
      <c r="H91" s="392"/>
      <c r="I91" s="31">
        <v>3</v>
      </c>
      <c r="J91" s="32"/>
      <c r="K91" s="241" t="s">
        <v>134</v>
      </c>
      <c r="L91" s="33">
        <f>J92+J93+J94+J95+J96</f>
        <v>1</v>
      </c>
      <c r="M91" s="363" t="s">
        <v>474</v>
      </c>
      <c r="N91" s="367" t="s">
        <v>498</v>
      </c>
    </row>
    <row r="92" spans="1:14" ht="18" customHeight="1" x14ac:dyDescent="0.25">
      <c r="A92" s="397"/>
      <c r="B92" s="388"/>
      <c r="C92" s="388"/>
      <c r="D92" s="388"/>
      <c r="E92" s="388"/>
      <c r="F92" s="388"/>
      <c r="G92" s="388"/>
      <c r="H92" s="388"/>
      <c r="I92" s="34"/>
      <c r="J92" s="15" t="str">
        <f>IF($I$91=1,"0","0")</f>
        <v>0</v>
      </c>
      <c r="K92" s="244"/>
      <c r="L92" s="16"/>
      <c r="M92" s="364"/>
      <c r="N92" s="368"/>
    </row>
    <row r="93" spans="1:14" ht="19.149999999999999" customHeight="1" x14ac:dyDescent="0.25">
      <c r="A93" s="397"/>
      <c r="B93" s="388"/>
      <c r="C93" s="388"/>
      <c r="D93" s="388"/>
      <c r="E93" s="388"/>
      <c r="F93" s="388"/>
      <c r="G93" s="388"/>
      <c r="H93" s="388"/>
      <c r="I93" s="34"/>
      <c r="J93" s="15" t="str">
        <f>IF($I$91=2,"0","0")</f>
        <v>0</v>
      </c>
      <c r="K93" s="244"/>
      <c r="L93" s="16"/>
      <c r="M93" s="364"/>
      <c r="N93" s="368"/>
    </row>
    <row r="94" spans="1:14" ht="21.6" customHeight="1" x14ac:dyDescent="0.25">
      <c r="A94" s="397"/>
      <c r="B94" s="388"/>
      <c r="C94" s="388"/>
      <c r="D94" s="388"/>
      <c r="E94" s="388"/>
      <c r="F94" s="388"/>
      <c r="G94" s="388"/>
      <c r="H94" s="388"/>
      <c r="I94" s="34"/>
      <c r="J94" s="15" t="str">
        <f>IF($I$91=3,"1","0")</f>
        <v>1</v>
      </c>
      <c r="K94" s="244"/>
      <c r="L94" s="16"/>
      <c r="M94" s="364"/>
      <c r="N94" s="368"/>
    </row>
    <row r="95" spans="1:14" ht="21" customHeight="1" x14ac:dyDescent="0.25">
      <c r="A95" s="397"/>
      <c r="B95" s="388"/>
      <c r="C95" s="388"/>
      <c r="D95" s="388"/>
      <c r="E95" s="388"/>
      <c r="F95" s="388"/>
      <c r="G95" s="388"/>
      <c r="H95" s="388"/>
      <c r="I95" s="34"/>
      <c r="J95" s="15" t="str">
        <f>IF($I$91=4,"2","0")</f>
        <v>0</v>
      </c>
      <c r="K95" s="244"/>
      <c r="L95" s="16"/>
      <c r="M95" s="364"/>
      <c r="N95" s="368"/>
    </row>
    <row r="96" spans="1:14" ht="23.45" customHeight="1" thickBot="1" x14ac:dyDescent="0.3">
      <c r="A96" s="400"/>
      <c r="B96" s="377"/>
      <c r="C96" s="377"/>
      <c r="D96" s="377"/>
      <c r="E96" s="377"/>
      <c r="F96" s="377"/>
      <c r="G96" s="377"/>
      <c r="H96" s="377"/>
      <c r="I96" s="35"/>
      <c r="J96" s="36" t="str">
        <f>IF($I$91=5,"3","0")</f>
        <v>0</v>
      </c>
      <c r="K96" s="245"/>
      <c r="L96" s="37"/>
      <c r="M96" s="366"/>
      <c r="N96" s="370"/>
    </row>
    <row r="97" spans="1:14" ht="18.600000000000001" customHeight="1" x14ac:dyDescent="0.25">
      <c r="A97" s="396" t="s">
        <v>151</v>
      </c>
      <c r="B97" s="392" t="s">
        <v>135</v>
      </c>
      <c r="C97" s="392"/>
      <c r="D97" s="392"/>
      <c r="E97" s="392"/>
      <c r="F97" s="392"/>
      <c r="G97" s="392"/>
      <c r="H97" s="392"/>
      <c r="I97" s="31">
        <v>4</v>
      </c>
      <c r="J97" s="32"/>
      <c r="K97" s="241" t="s">
        <v>136</v>
      </c>
      <c r="L97" s="33">
        <f>J98+J99+J100+J101+J102</f>
        <v>2</v>
      </c>
      <c r="M97" s="363" t="s">
        <v>152</v>
      </c>
      <c r="N97" s="367"/>
    </row>
    <row r="98" spans="1:14" ht="19.899999999999999" customHeight="1" x14ac:dyDescent="0.25">
      <c r="A98" s="397"/>
      <c r="B98" s="394"/>
      <c r="C98" s="388"/>
      <c r="D98" s="388"/>
      <c r="E98" s="388"/>
      <c r="F98" s="388"/>
      <c r="G98" s="388"/>
      <c r="H98" s="388"/>
      <c r="I98" s="34"/>
      <c r="J98" s="15" t="str">
        <f>IF($I$97=1,"0","0")</f>
        <v>0</v>
      </c>
      <c r="K98" s="244"/>
      <c r="L98" s="16"/>
      <c r="M98" s="364"/>
      <c r="N98" s="368"/>
    </row>
    <row r="99" spans="1:14" ht="19.149999999999999" customHeight="1" x14ac:dyDescent="0.25">
      <c r="A99" s="397"/>
      <c r="B99" s="394"/>
      <c r="C99" s="388"/>
      <c r="D99" s="388"/>
      <c r="E99" s="388"/>
      <c r="F99" s="388"/>
      <c r="G99" s="388"/>
      <c r="H99" s="388"/>
      <c r="I99" s="34"/>
      <c r="J99" s="15" t="str">
        <f>IF($I$97=2,"0","0")</f>
        <v>0</v>
      </c>
      <c r="K99" s="244"/>
      <c r="L99" s="16"/>
      <c r="M99" s="364"/>
      <c r="N99" s="368"/>
    </row>
    <row r="100" spans="1:14" ht="21" customHeight="1" x14ac:dyDescent="0.25">
      <c r="A100" s="397"/>
      <c r="B100" s="394"/>
      <c r="C100" s="388"/>
      <c r="D100" s="388"/>
      <c r="E100" s="388"/>
      <c r="F100" s="388"/>
      <c r="G100" s="388"/>
      <c r="H100" s="388"/>
      <c r="I100" s="34"/>
      <c r="J100" s="15" t="str">
        <f>IF($I$97=3,"1","0")</f>
        <v>0</v>
      </c>
      <c r="K100" s="244"/>
      <c r="L100" s="16"/>
      <c r="M100" s="364"/>
      <c r="N100" s="368"/>
    </row>
    <row r="101" spans="1:14" ht="21.6" customHeight="1" x14ac:dyDescent="0.25">
      <c r="A101" s="397"/>
      <c r="B101" s="394"/>
      <c r="C101" s="388"/>
      <c r="D101" s="388"/>
      <c r="E101" s="388"/>
      <c r="F101" s="388"/>
      <c r="G101" s="388"/>
      <c r="H101" s="388"/>
      <c r="I101" s="34"/>
      <c r="J101" s="15" t="str">
        <f>IF($I$97=4,"2","0")</f>
        <v>2</v>
      </c>
      <c r="K101" s="244"/>
      <c r="L101" s="16"/>
      <c r="M101" s="364"/>
      <c r="N101" s="368"/>
    </row>
    <row r="102" spans="1:14" ht="21" customHeight="1" thickBot="1" x14ac:dyDescent="0.3">
      <c r="A102" s="397"/>
      <c r="B102" s="395"/>
      <c r="C102" s="377"/>
      <c r="D102" s="377"/>
      <c r="E102" s="377"/>
      <c r="F102" s="377"/>
      <c r="G102" s="377"/>
      <c r="H102" s="377"/>
      <c r="I102" s="35"/>
      <c r="J102" s="36" t="str">
        <f>IF($I$97=5,"3","0")</f>
        <v>0</v>
      </c>
      <c r="K102" s="245"/>
      <c r="L102" s="37"/>
      <c r="M102" s="366"/>
      <c r="N102" s="370"/>
    </row>
    <row r="103" spans="1:14" ht="21" customHeight="1" x14ac:dyDescent="0.25">
      <c r="A103" s="389" t="s">
        <v>153</v>
      </c>
      <c r="B103" s="392" t="s">
        <v>135</v>
      </c>
      <c r="C103" s="392"/>
      <c r="D103" s="392"/>
      <c r="E103" s="392"/>
      <c r="F103" s="392"/>
      <c r="G103" s="392"/>
      <c r="H103" s="392"/>
      <c r="I103" s="34">
        <v>3</v>
      </c>
      <c r="J103" s="15"/>
      <c r="K103" s="244" t="s">
        <v>137</v>
      </c>
      <c r="L103" s="16">
        <f>J104+J105+J106+J107+J108</f>
        <v>1</v>
      </c>
      <c r="M103" s="303" t="s">
        <v>154</v>
      </c>
      <c r="N103" s="444" t="s">
        <v>500</v>
      </c>
    </row>
    <row r="104" spans="1:14" ht="21" customHeight="1" x14ac:dyDescent="0.25">
      <c r="A104" s="390"/>
      <c r="B104" s="393"/>
      <c r="C104" s="374"/>
      <c r="D104" s="374"/>
      <c r="E104" s="374"/>
      <c r="F104" s="374"/>
      <c r="G104" s="374"/>
      <c r="H104" s="374"/>
      <c r="I104" s="34"/>
      <c r="J104" s="15" t="str">
        <f>IF($I$103=1,"0","0")</f>
        <v>0</v>
      </c>
      <c r="K104" s="244"/>
      <c r="L104" s="16"/>
      <c r="M104" s="304"/>
      <c r="N104" s="445"/>
    </row>
    <row r="105" spans="1:14" ht="21" customHeight="1" x14ac:dyDescent="0.25">
      <c r="A105" s="390"/>
      <c r="B105" s="393"/>
      <c r="C105" s="374"/>
      <c r="D105" s="374"/>
      <c r="E105" s="374"/>
      <c r="F105" s="374"/>
      <c r="G105" s="374"/>
      <c r="H105" s="374"/>
      <c r="I105" s="34"/>
      <c r="J105" s="15" t="str">
        <f>IF($I$103=2,"0","0")</f>
        <v>0</v>
      </c>
      <c r="K105" s="244"/>
      <c r="L105" s="16"/>
      <c r="M105" s="304"/>
      <c r="N105" s="445"/>
    </row>
    <row r="106" spans="1:14" ht="21" customHeight="1" x14ac:dyDescent="0.25">
      <c r="A106" s="390"/>
      <c r="B106" s="393"/>
      <c r="C106" s="374"/>
      <c r="D106" s="374"/>
      <c r="E106" s="374"/>
      <c r="F106" s="374"/>
      <c r="G106" s="374"/>
      <c r="H106" s="374"/>
      <c r="I106" s="34"/>
      <c r="J106" s="15" t="str">
        <f>IF($I$103=3,"1","0")</f>
        <v>1</v>
      </c>
      <c r="K106" s="244"/>
      <c r="L106" s="16"/>
      <c r="M106" s="304"/>
      <c r="N106" s="445"/>
    </row>
    <row r="107" spans="1:14" ht="21" customHeight="1" x14ac:dyDescent="0.25">
      <c r="A107" s="390"/>
      <c r="B107" s="393"/>
      <c r="C107" s="374"/>
      <c r="D107" s="374"/>
      <c r="E107" s="374"/>
      <c r="F107" s="374"/>
      <c r="G107" s="374"/>
      <c r="H107" s="374"/>
      <c r="I107" s="34"/>
      <c r="J107" s="15" t="str">
        <f>IF($I$103=4,"2","0")</f>
        <v>0</v>
      </c>
      <c r="K107" s="244"/>
      <c r="L107" s="16"/>
      <c r="M107" s="304"/>
      <c r="N107" s="445"/>
    </row>
    <row r="108" spans="1:14" ht="21" customHeight="1" x14ac:dyDescent="0.25">
      <c r="A108" s="390"/>
      <c r="B108" s="393"/>
      <c r="C108" s="374"/>
      <c r="D108" s="374"/>
      <c r="E108" s="374"/>
      <c r="F108" s="374"/>
      <c r="G108" s="374"/>
      <c r="H108" s="374"/>
      <c r="I108" s="34"/>
      <c r="J108" s="15" t="str">
        <f>IF($I$103=5,"3","0")</f>
        <v>0</v>
      </c>
      <c r="K108" s="244"/>
      <c r="L108" s="16"/>
      <c r="M108" s="304"/>
      <c r="N108" s="445"/>
    </row>
    <row r="109" spans="1:14" ht="1.9" customHeight="1" thickBot="1" x14ac:dyDescent="0.3">
      <c r="A109" s="391"/>
      <c r="B109" s="53"/>
      <c r="C109" s="54"/>
      <c r="D109" s="54"/>
      <c r="E109" s="54"/>
      <c r="F109" s="54"/>
      <c r="G109" s="54"/>
      <c r="H109" s="54"/>
      <c r="I109" s="34"/>
      <c r="J109" s="15"/>
      <c r="K109" s="244"/>
      <c r="L109" s="16"/>
      <c r="M109" s="159"/>
      <c r="N109" s="268"/>
    </row>
    <row r="110" spans="1:14" ht="20.45" customHeight="1" x14ac:dyDescent="0.25">
      <c r="A110" s="360" t="s">
        <v>155</v>
      </c>
      <c r="B110" s="387"/>
      <c r="C110" s="387"/>
      <c r="D110" s="387"/>
      <c r="E110" s="387"/>
      <c r="F110" s="387"/>
      <c r="G110" s="387"/>
      <c r="H110" s="387"/>
      <c r="I110" s="31">
        <v>2</v>
      </c>
      <c r="J110" s="32" t="str">
        <f>IF($I$110=1,"0","0")</f>
        <v>0</v>
      </c>
      <c r="K110" s="241" t="s">
        <v>138</v>
      </c>
      <c r="L110" s="33">
        <f>IF(I110=1, 0, IF(I110=2, J111+J112+J113+J114+J115+J116+J117+J118+J119+J120+J121, IF(OR(I110&lt;&gt;1, I110&lt;&gt;2),0)))</f>
        <v>2.5</v>
      </c>
      <c r="M110" s="363" t="s">
        <v>475</v>
      </c>
      <c r="N110" s="367" t="s">
        <v>501</v>
      </c>
    </row>
    <row r="111" spans="1:14" ht="23.45" customHeight="1" x14ac:dyDescent="0.25">
      <c r="A111" s="360"/>
      <c r="B111" s="388"/>
      <c r="C111" s="388"/>
      <c r="D111" s="388"/>
      <c r="E111" s="388"/>
      <c r="F111" s="388"/>
      <c r="G111" s="388"/>
      <c r="H111" s="388"/>
      <c r="I111" s="34"/>
      <c r="J111" s="15" t="str">
        <f>IF($I$110=2,"1","0")</f>
        <v>1</v>
      </c>
      <c r="K111" s="244"/>
      <c r="L111" s="16"/>
      <c r="M111" s="364"/>
      <c r="N111" s="368"/>
    </row>
    <row r="112" spans="1:14" ht="21" customHeight="1" x14ac:dyDescent="0.25">
      <c r="A112" s="360"/>
      <c r="B112" s="388"/>
      <c r="C112" s="388"/>
      <c r="D112" s="388"/>
      <c r="E112" s="388"/>
      <c r="F112" s="388"/>
      <c r="G112" s="388"/>
      <c r="H112" s="388"/>
      <c r="I112" s="47" t="b">
        <v>0</v>
      </c>
      <c r="J112" s="15" t="str">
        <f>IF($I$112=TRUE,"0.3","0")</f>
        <v>0</v>
      </c>
      <c r="K112" s="244"/>
      <c r="L112" s="16" t="str">
        <f>IF(AND($I$110&lt;&gt;2,I112=TRUE),"ERROR","")</f>
        <v/>
      </c>
      <c r="M112" s="364"/>
      <c r="N112" s="368"/>
    </row>
    <row r="113" spans="1:14" ht="21" customHeight="1" x14ac:dyDescent="0.25">
      <c r="A113" s="360"/>
      <c r="B113" s="388"/>
      <c r="C113" s="388"/>
      <c r="D113" s="388"/>
      <c r="E113" s="388"/>
      <c r="F113" s="388"/>
      <c r="G113" s="388"/>
      <c r="H113" s="388"/>
      <c r="I113" s="47" t="b">
        <v>0</v>
      </c>
      <c r="J113" s="15" t="str">
        <f>IF($I$113=TRUE,"0.3","0")</f>
        <v>0</v>
      </c>
      <c r="K113" s="244"/>
      <c r="L113" s="16" t="str">
        <f t="shared" ref="L113:L121" si="3">IF(AND($I$110&lt;&gt;2,I113=TRUE),"ERROR","")</f>
        <v/>
      </c>
      <c r="M113" s="364"/>
      <c r="N113" s="368"/>
    </row>
    <row r="114" spans="1:14" ht="19.899999999999999" customHeight="1" x14ac:dyDescent="0.25">
      <c r="A114" s="360"/>
      <c r="B114" s="388"/>
      <c r="C114" s="388"/>
      <c r="D114" s="388"/>
      <c r="E114" s="388"/>
      <c r="F114" s="388"/>
      <c r="G114" s="388"/>
      <c r="H114" s="388"/>
      <c r="I114" s="47" t="b">
        <v>1</v>
      </c>
      <c r="J114" s="15" t="str">
        <f>IF($I$114=TRUE,"0.3","0")</f>
        <v>0.3</v>
      </c>
      <c r="K114" s="244"/>
      <c r="L114" s="16" t="str">
        <f t="shared" si="3"/>
        <v/>
      </c>
      <c r="M114" s="364"/>
      <c r="N114" s="368"/>
    </row>
    <row r="115" spans="1:14" ht="21.6" customHeight="1" x14ac:dyDescent="0.25">
      <c r="A115" s="360"/>
      <c r="B115" s="388"/>
      <c r="C115" s="388"/>
      <c r="D115" s="388"/>
      <c r="E115" s="388"/>
      <c r="F115" s="388"/>
      <c r="G115" s="388"/>
      <c r="H115" s="388"/>
      <c r="I115" s="47" t="b">
        <v>0</v>
      </c>
      <c r="J115" s="15" t="str">
        <f>IF($I$115=TRUE,"0.3","0")</f>
        <v>0</v>
      </c>
      <c r="K115" s="244"/>
      <c r="L115" s="16" t="str">
        <f t="shared" si="3"/>
        <v/>
      </c>
      <c r="M115" s="364"/>
      <c r="N115" s="368"/>
    </row>
    <row r="116" spans="1:14" ht="21.6" customHeight="1" x14ac:dyDescent="0.25">
      <c r="A116" s="360"/>
      <c r="B116" s="388"/>
      <c r="C116" s="388"/>
      <c r="D116" s="388"/>
      <c r="E116" s="388"/>
      <c r="F116" s="388"/>
      <c r="G116" s="388"/>
      <c r="H116" s="388"/>
      <c r="I116" s="47" t="b">
        <v>0</v>
      </c>
      <c r="J116" s="15" t="str">
        <f>IF($I$116=TRUE,"0.3","0")</f>
        <v>0</v>
      </c>
      <c r="K116" s="244"/>
      <c r="L116" s="16" t="str">
        <f t="shared" si="3"/>
        <v/>
      </c>
      <c r="M116" s="364"/>
      <c r="N116" s="368"/>
    </row>
    <row r="117" spans="1:14" ht="22.9" customHeight="1" x14ac:dyDescent="0.25">
      <c r="A117" s="360"/>
      <c r="B117" s="388"/>
      <c r="C117" s="388"/>
      <c r="D117" s="388"/>
      <c r="E117" s="388"/>
      <c r="F117" s="388"/>
      <c r="G117" s="388"/>
      <c r="H117" s="388"/>
      <c r="I117" s="47" t="b">
        <v>0</v>
      </c>
      <c r="J117" s="15" t="str">
        <f>IF($I$117=TRUE,"0.3","0")</f>
        <v>0</v>
      </c>
      <c r="K117" s="244"/>
      <c r="L117" s="16" t="str">
        <f t="shared" si="3"/>
        <v/>
      </c>
      <c r="M117" s="364"/>
      <c r="N117" s="368"/>
    </row>
    <row r="118" spans="1:14" ht="19.899999999999999" customHeight="1" x14ac:dyDescent="0.25">
      <c r="A118" s="360"/>
      <c r="B118" s="388"/>
      <c r="C118" s="388"/>
      <c r="D118" s="388"/>
      <c r="E118" s="388"/>
      <c r="F118" s="388"/>
      <c r="G118" s="388"/>
      <c r="H118" s="388"/>
      <c r="I118" s="47" t="b">
        <v>1</v>
      </c>
      <c r="J118" s="15" t="str">
        <f>IF($I$118=TRUE,"0.3","0")</f>
        <v>0.3</v>
      </c>
      <c r="K118" s="244"/>
      <c r="L118" s="16" t="str">
        <f t="shared" si="3"/>
        <v/>
      </c>
      <c r="M118" s="364"/>
      <c r="N118" s="368"/>
    </row>
    <row r="119" spans="1:14" ht="22.9" customHeight="1" x14ac:dyDescent="0.25">
      <c r="A119" s="360"/>
      <c r="B119" s="388"/>
      <c r="C119" s="388"/>
      <c r="D119" s="388"/>
      <c r="E119" s="388"/>
      <c r="F119" s="388"/>
      <c r="G119" s="388"/>
      <c r="H119" s="388"/>
      <c r="I119" s="47" t="b">
        <v>1</v>
      </c>
      <c r="J119" s="15" t="str">
        <f>IF($I$119=TRUE,"0.3","0")</f>
        <v>0.3</v>
      </c>
      <c r="K119" s="244"/>
      <c r="L119" s="16" t="str">
        <f t="shared" si="3"/>
        <v/>
      </c>
      <c r="M119" s="364"/>
      <c r="N119" s="368"/>
    </row>
    <row r="120" spans="1:14" ht="21" customHeight="1" x14ac:dyDescent="0.25">
      <c r="A120" s="360"/>
      <c r="B120" s="388"/>
      <c r="C120" s="388"/>
      <c r="D120" s="388"/>
      <c r="E120" s="388"/>
      <c r="F120" s="388"/>
      <c r="G120" s="388"/>
      <c r="H120" s="388"/>
      <c r="I120" s="47" t="b">
        <v>1</v>
      </c>
      <c r="J120" s="15" t="str">
        <f>IF($I$120=TRUE,"0.3","0")</f>
        <v>0.3</v>
      </c>
      <c r="K120" s="244"/>
      <c r="L120" s="16" t="str">
        <f t="shared" si="3"/>
        <v/>
      </c>
      <c r="M120" s="364"/>
      <c r="N120" s="368"/>
    </row>
    <row r="121" spans="1:14" ht="20.45" customHeight="1" thickBot="1" x14ac:dyDescent="0.3">
      <c r="A121" s="361"/>
      <c r="B121" s="377"/>
      <c r="C121" s="377"/>
      <c r="D121" s="377"/>
      <c r="E121" s="377"/>
      <c r="F121" s="377"/>
      <c r="G121" s="377"/>
      <c r="H121" s="377"/>
      <c r="I121" s="50" t="b">
        <v>1</v>
      </c>
      <c r="J121" s="36" t="str">
        <f>IF($I$121=TRUE,"0.3","0")</f>
        <v>0.3</v>
      </c>
      <c r="K121" s="245"/>
      <c r="L121" s="37" t="str">
        <f t="shared" si="3"/>
        <v/>
      </c>
      <c r="M121" s="366"/>
      <c r="N121" s="370"/>
    </row>
    <row r="122" spans="1:14" ht="41.25" customHeight="1" x14ac:dyDescent="0.25">
      <c r="A122" s="359" t="s">
        <v>412</v>
      </c>
      <c r="B122" s="387"/>
      <c r="C122" s="387"/>
      <c r="D122" s="387"/>
      <c r="E122" s="387"/>
      <c r="F122" s="387"/>
      <c r="G122" s="387"/>
      <c r="H122" s="387"/>
      <c r="I122" s="31">
        <v>2</v>
      </c>
      <c r="J122" s="32" t="str">
        <f>IF($I$122=1,"0","0")</f>
        <v>0</v>
      </c>
      <c r="K122" s="241" t="s">
        <v>443</v>
      </c>
      <c r="L122" s="33">
        <f>IF(I122=1, 0, IF(I122=2, J123+J124+J125, 0))</f>
        <v>3</v>
      </c>
      <c r="M122" s="363" t="s">
        <v>156</v>
      </c>
      <c r="N122" s="367"/>
    </row>
    <row r="123" spans="1:14" ht="38.25" customHeight="1" x14ac:dyDescent="0.25">
      <c r="A123" s="360"/>
      <c r="B123" s="388"/>
      <c r="C123" s="388"/>
      <c r="D123" s="388"/>
      <c r="E123" s="388"/>
      <c r="F123" s="388"/>
      <c r="G123" s="388"/>
      <c r="H123" s="388"/>
      <c r="I123" s="34"/>
      <c r="J123" s="15" t="str">
        <f>IF($I$122=2,"1","0")</f>
        <v>1</v>
      </c>
      <c r="K123" s="244"/>
      <c r="L123" s="16"/>
      <c r="M123" s="364"/>
      <c r="N123" s="368"/>
    </row>
    <row r="124" spans="1:14" ht="39" customHeight="1" x14ac:dyDescent="0.25">
      <c r="A124" s="360"/>
      <c r="B124" s="388"/>
      <c r="C124" s="388"/>
      <c r="D124" s="388"/>
      <c r="E124" s="388"/>
      <c r="F124" s="388"/>
      <c r="G124" s="388"/>
      <c r="H124" s="388"/>
      <c r="I124" s="34" t="b">
        <v>1</v>
      </c>
      <c r="J124" s="15" t="str">
        <f>IF($I$124=TRUE,"1","0")</f>
        <v>1</v>
      </c>
      <c r="K124" s="244"/>
      <c r="L124" s="16" t="str">
        <f>IF(AND($I$122&lt;&gt;2,I124=TRUE),"ERROR","")</f>
        <v/>
      </c>
      <c r="M124" s="364"/>
      <c r="N124" s="368"/>
    </row>
    <row r="125" spans="1:14" ht="39" customHeight="1" x14ac:dyDescent="0.25">
      <c r="A125" s="360"/>
      <c r="B125" s="388"/>
      <c r="C125" s="388"/>
      <c r="D125" s="388"/>
      <c r="E125" s="388"/>
      <c r="F125" s="388"/>
      <c r="G125" s="388"/>
      <c r="H125" s="388"/>
      <c r="I125" s="34" t="b">
        <v>1</v>
      </c>
      <c r="J125" s="15" t="str">
        <f>IF($I$125=TRUE,"1","0")</f>
        <v>1</v>
      </c>
      <c r="K125" s="244"/>
      <c r="L125" s="16" t="str">
        <f t="shared" ref="L125:L126" si="4">IF(AND($I$122&lt;&gt;2,I125=TRUE),"ERROR","")</f>
        <v/>
      </c>
      <c r="M125" s="364"/>
      <c r="N125" s="368"/>
    </row>
    <row r="126" spans="1:14" ht="21.6" customHeight="1" thickBot="1" x14ac:dyDescent="0.3">
      <c r="A126" s="361"/>
      <c r="B126" s="377"/>
      <c r="C126" s="377"/>
      <c r="D126" s="377"/>
      <c r="E126" s="377"/>
      <c r="F126" s="377"/>
      <c r="G126" s="377"/>
      <c r="H126" s="377"/>
      <c r="I126" s="35"/>
      <c r="J126" s="36"/>
      <c r="K126" s="245"/>
      <c r="L126" s="37" t="str">
        <f t="shared" si="4"/>
        <v/>
      </c>
      <c r="M126" s="366"/>
      <c r="N126" s="370"/>
    </row>
    <row r="127" spans="1:14" ht="39.75" customHeight="1" x14ac:dyDescent="0.25">
      <c r="A127" s="359" t="s">
        <v>447</v>
      </c>
      <c r="B127" s="387"/>
      <c r="C127" s="387"/>
      <c r="D127" s="387"/>
      <c r="E127" s="387"/>
      <c r="F127" s="387"/>
      <c r="G127" s="387"/>
      <c r="H127" s="387"/>
      <c r="I127" s="31">
        <v>3</v>
      </c>
      <c r="J127" s="32" t="str">
        <f>IF($I$127=1,"0","0")</f>
        <v>0</v>
      </c>
      <c r="K127" s="241" t="s">
        <v>445</v>
      </c>
      <c r="L127" s="33">
        <f>IF(I127=2,1,IF(I127=3,J129+J130+J131+J132+J133,IF(I127=4,4,0)))</f>
        <v>3</v>
      </c>
      <c r="M127" s="363" t="s">
        <v>157</v>
      </c>
      <c r="N127" s="367"/>
    </row>
    <row r="128" spans="1:14" ht="31.9" customHeight="1" x14ac:dyDescent="0.25">
      <c r="A128" s="360"/>
      <c r="B128" s="388"/>
      <c r="C128" s="388"/>
      <c r="D128" s="388"/>
      <c r="E128" s="388"/>
      <c r="F128" s="388"/>
      <c r="G128" s="388"/>
      <c r="H128" s="388"/>
      <c r="I128" s="34"/>
      <c r="J128" s="15" t="str">
        <f>IF($I$127=2,"1","0")</f>
        <v>0</v>
      </c>
      <c r="K128" s="244"/>
      <c r="L128" s="16"/>
      <c r="M128" s="364"/>
      <c r="N128" s="368"/>
    </row>
    <row r="129" spans="1:14" ht="40.5" customHeight="1" x14ac:dyDescent="0.25">
      <c r="A129" s="360"/>
      <c r="B129" s="388"/>
      <c r="C129" s="388"/>
      <c r="D129" s="388"/>
      <c r="E129" s="388"/>
      <c r="F129" s="388"/>
      <c r="G129" s="388"/>
      <c r="H129" s="388"/>
      <c r="I129" s="34"/>
      <c r="J129" s="15" t="str">
        <f>IF($I$127=3,"1","0")</f>
        <v>1</v>
      </c>
      <c r="K129" s="244"/>
      <c r="L129" s="16"/>
      <c r="M129" s="364"/>
      <c r="N129" s="368"/>
    </row>
    <row r="130" spans="1:14" ht="30" customHeight="1" x14ac:dyDescent="0.25">
      <c r="A130" s="360"/>
      <c r="B130" s="388"/>
      <c r="C130" s="388"/>
      <c r="D130" s="388"/>
      <c r="E130" s="388"/>
      <c r="F130" s="388"/>
      <c r="G130" s="388"/>
      <c r="H130" s="388"/>
      <c r="I130" s="47" t="b">
        <v>1</v>
      </c>
      <c r="J130" s="15" t="str">
        <f>IF($I$130=TRUE,"0.5","0")</f>
        <v>0.5</v>
      </c>
      <c r="K130" s="244"/>
      <c r="L130" s="16" t="str">
        <f>IF(AND($I$127&lt;&gt;3,I130=TRUE),"ERROR","")</f>
        <v/>
      </c>
      <c r="M130" s="364"/>
      <c r="N130" s="368"/>
    </row>
    <row r="131" spans="1:14" ht="30.6" customHeight="1" x14ac:dyDescent="0.25">
      <c r="A131" s="360"/>
      <c r="B131" s="388"/>
      <c r="C131" s="388"/>
      <c r="D131" s="388"/>
      <c r="E131" s="388"/>
      <c r="F131" s="388"/>
      <c r="G131" s="388"/>
      <c r="H131" s="388"/>
      <c r="I131" s="47" t="b">
        <v>1</v>
      </c>
      <c r="J131" s="15" t="str">
        <f>IF($I$131=TRUE,"0.5","0")</f>
        <v>0.5</v>
      </c>
      <c r="K131" s="244"/>
      <c r="L131" s="16" t="str">
        <f t="shared" ref="L131:L133" si="5">IF(AND($I$127&lt;&gt;3,I131=TRUE),"ERROR","")</f>
        <v/>
      </c>
      <c r="M131" s="364"/>
      <c r="N131" s="368"/>
    </row>
    <row r="132" spans="1:14" ht="29.45" customHeight="1" x14ac:dyDescent="0.25">
      <c r="A132" s="360"/>
      <c r="B132" s="388"/>
      <c r="C132" s="388"/>
      <c r="D132" s="388"/>
      <c r="E132" s="388"/>
      <c r="F132" s="388"/>
      <c r="G132" s="388"/>
      <c r="H132" s="388"/>
      <c r="I132" s="47" t="b">
        <v>1</v>
      </c>
      <c r="J132" s="15" t="str">
        <f>IF($I$132=TRUE,"0.5","0")</f>
        <v>0.5</v>
      </c>
      <c r="K132" s="244"/>
      <c r="L132" s="16" t="str">
        <f t="shared" si="5"/>
        <v/>
      </c>
      <c r="M132" s="364"/>
      <c r="N132" s="368"/>
    </row>
    <row r="133" spans="1:14" ht="27.6" customHeight="1" x14ac:dyDescent="0.25">
      <c r="A133" s="360"/>
      <c r="B133" s="388"/>
      <c r="C133" s="388"/>
      <c r="D133" s="388"/>
      <c r="E133" s="388"/>
      <c r="F133" s="388"/>
      <c r="G133" s="388"/>
      <c r="H133" s="388"/>
      <c r="I133" s="47" t="b">
        <v>1</v>
      </c>
      <c r="J133" s="15" t="str">
        <f>IF($I$133=TRUE,"0.5","0")</f>
        <v>0.5</v>
      </c>
      <c r="K133" s="244"/>
      <c r="L133" s="16" t="str">
        <f t="shared" si="5"/>
        <v/>
      </c>
      <c r="M133" s="364"/>
      <c r="N133" s="368"/>
    </row>
    <row r="134" spans="1:14" ht="42.75" customHeight="1" thickBot="1" x14ac:dyDescent="0.3">
      <c r="A134" s="361"/>
      <c r="B134" s="377"/>
      <c r="C134" s="377"/>
      <c r="D134" s="377"/>
      <c r="E134" s="377"/>
      <c r="F134" s="377"/>
      <c r="G134" s="377"/>
      <c r="H134" s="377"/>
      <c r="I134" s="35"/>
      <c r="J134" s="36" t="str">
        <f>IF($I$127=4,"4","0")</f>
        <v>0</v>
      </c>
      <c r="K134" s="245"/>
      <c r="L134" s="37"/>
      <c r="M134" s="366"/>
      <c r="N134" s="370"/>
    </row>
    <row r="135" spans="1:14" x14ac:dyDescent="0.25">
      <c r="A135" s="378" t="s">
        <v>158</v>
      </c>
      <c r="B135" s="379"/>
      <c r="C135" s="379"/>
      <c r="D135" s="379"/>
      <c r="E135" s="379"/>
      <c r="F135" s="379"/>
      <c r="G135" s="379"/>
      <c r="H135" s="379"/>
      <c r="I135" s="379"/>
      <c r="J135" s="380"/>
      <c r="K135" s="162"/>
      <c r="L135" s="196">
        <f>SUM(L91:L134)</f>
        <v>12.5</v>
      </c>
      <c r="M135" s="49"/>
      <c r="N135" s="265"/>
    </row>
    <row r="136" spans="1:14" ht="33.6" customHeight="1" thickBot="1" x14ac:dyDescent="0.3">
      <c r="A136" s="381"/>
      <c r="B136" s="381"/>
      <c r="C136" s="381"/>
      <c r="D136" s="381"/>
      <c r="E136" s="381"/>
      <c r="F136" s="381"/>
      <c r="G136" s="381"/>
      <c r="H136" s="381"/>
      <c r="I136" s="381"/>
      <c r="J136" s="381"/>
      <c r="K136" s="381"/>
      <c r="L136" s="381"/>
      <c r="M136" s="382"/>
      <c r="N136" s="382"/>
    </row>
    <row r="137" spans="1:14" ht="58.9" customHeight="1" thickBot="1" x14ac:dyDescent="0.3">
      <c r="A137" s="383" t="s">
        <v>159</v>
      </c>
      <c r="B137" s="384"/>
      <c r="C137" s="384"/>
      <c r="D137" s="384"/>
      <c r="E137" s="384"/>
      <c r="F137" s="384"/>
      <c r="G137" s="384"/>
      <c r="H137" s="384"/>
      <c r="I137" s="384"/>
      <c r="J137" s="384"/>
      <c r="K137" s="384"/>
      <c r="L137" s="385"/>
      <c r="M137" s="52" t="s">
        <v>103</v>
      </c>
      <c r="N137" s="267" t="s">
        <v>394</v>
      </c>
    </row>
    <row r="138" spans="1:14" ht="28.15" customHeight="1" x14ac:dyDescent="0.25">
      <c r="A138" s="359" t="s">
        <v>413</v>
      </c>
      <c r="B138" s="386"/>
      <c r="C138" s="386"/>
      <c r="D138" s="386"/>
      <c r="E138" s="386"/>
      <c r="F138" s="386"/>
      <c r="G138" s="386"/>
      <c r="H138" s="386"/>
      <c r="I138" s="31">
        <v>2</v>
      </c>
      <c r="J138" s="32" t="str">
        <f>IF($I$138=1,"0","0")</f>
        <v>0</v>
      </c>
      <c r="K138" s="241" t="s">
        <v>134</v>
      </c>
      <c r="L138" s="33">
        <f>IF(I138=2, J139+J140+J141+J142, 0)</f>
        <v>4</v>
      </c>
      <c r="M138" s="363" t="s">
        <v>160</v>
      </c>
      <c r="N138" s="367"/>
    </row>
    <row r="139" spans="1:14" ht="42" customHeight="1" x14ac:dyDescent="0.25">
      <c r="A139" s="360"/>
      <c r="B139" s="374"/>
      <c r="C139" s="374"/>
      <c r="D139" s="374"/>
      <c r="E139" s="374"/>
      <c r="F139" s="374"/>
      <c r="G139" s="374"/>
      <c r="H139" s="374"/>
      <c r="I139" s="34"/>
      <c r="J139" s="15" t="str">
        <f>IF($I$138=2,"1","0")</f>
        <v>1</v>
      </c>
      <c r="K139" s="244"/>
      <c r="L139" s="16"/>
      <c r="M139" s="364"/>
      <c r="N139" s="368"/>
    </row>
    <row r="140" spans="1:14" ht="30.75" customHeight="1" x14ac:dyDescent="0.25">
      <c r="A140" s="360"/>
      <c r="B140" s="374"/>
      <c r="C140" s="374"/>
      <c r="D140" s="374"/>
      <c r="E140" s="374"/>
      <c r="F140" s="374"/>
      <c r="G140" s="374"/>
      <c r="H140" s="374"/>
      <c r="I140" s="34" t="b">
        <v>1</v>
      </c>
      <c r="J140" s="15" t="str">
        <f>IF($I$140=TRUE,"1.0","0")</f>
        <v>1.0</v>
      </c>
      <c r="K140" s="244"/>
      <c r="L140" s="16" t="str">
        <f>IF(AND($I$138&lt;&gt;2,I140=TRUE),"ERROR","")</f>
        <v/>
      </c>
      <c r="M140" s="364"/>
      <c r="N140" s="368"/>
    </row>
    <row r="141" spans="1:14" ht="33" customHeight="1" x14ac:dyDescent="0.25">
      <c r="A141" s="360"/>
      <c r="B141" s="374"/>
      <c r="C141" s="374"/>
      <c r="D141" s="374"/>
      <c r="E141" s="374"/>
      <c r="F141" s="374"/>
      <c r="G141" s="374"/>
      <c r="H141" s="374"/>
      <c r="I141" s="34" t="b">
        <v>1</v>
      </c>
      <c r="J141" s="15" t="str">
        <f>IF($I$141=TRUE,"1.0","0")</f>
        <v>1.0</v>
      </c>
      <c r="K141" s="244"/>
      <c r="L141" s="16" t="str">
        <f t="shared" ref="L141:L142" si="6">IF(AND($I$138&lt;&gt;2,I141=TRUE),"ERROR","")</f>
        <v/>
      </c>
      <c r="M141" s="364"/>
      <c r="N141" s="368"/>
    </row>
    <row r="142" spans="1:14" ht="26.45" customHeight="1" thickBot="1" x14ac:dyDescent="0.3">
      <c r="A142" s="361"/>
      <c r="B142" s="375"/>
      <c r="C142" s="375"/>
      <c r="D142" s="375"/>
      <c r="E142" s="375"/>
      <c r="F142" s="375"/>
      <c r="G142" s="375"/>
      <c r="H142" s="375"/>
      <c r="I142" s="35" t="b">
        <v>1</v>
      </c>
      <c r="J142" s="36" t="str">
        <f>IF($I$142=TRUE,"1.0","0")</f>
        <v>1.0</v>
      </c>
      <c r="K142" s="245"/>
      <c r="L142" s="37" t="str">
        <f t="shared" si="6"/>
        <v/>
      </c>
      <c r="M142" s="366"/>
      <c r="N142" s="370"/>
    </row>
    <row r="143" spans="1:14" ht="30.6" customHeight="1" x14ac:dyDescent="0.25">
      <c r="A143" s="359" t="s">
        <v>161</v>
      </c>
      <c r="B143" s="376"/>
      <c r="C143" s="376"/>
      <c r="D143" s="376"/>
      <c r="E143" s="376"/>
      <c r="F143" s="376"/>
      <c r="G143" s="376"/>
      <c r="H143" s="376"/>
      <c r="I143" s="31">
        <v>2</v>
      </c>
      <c r="J143" s="32" t="str">
        <f>IF($I$143=1,"0","0")</f>
        <v>0</v>
      </c>
      <c r="K143" s="241" t="s">
        <v>136</v>
      </c>
      <c r="L143" s="33">
        <f>J143+J144+J145+J146</f>
        <v>2</v>
      </c>
      <c r="M143" s="363" t="s">
        <v>162</v>
      </c>
      <c r="N143" s="367"/>
    </row>
    <row r="144" spans="1:14" ht="37.5" customHeight="1" x14ac:dyDescent="0.25">
      <c r="A144" s="360"/>
      <c r="B144" s="373"/>
      <c r="C144" s="373"/>
      <c r="D144" s="373"/>
      <c r="E144" s="373"/>
      <c r="F144" s="373"/>
      <c r="G144" s="373"/>
      <c r="H144" s="373"/>
      <c r="I144" s="34"/>
      <c r="J144" s="15" t="str">
        <f>IF($I$143=2,"2","0")</f>
        <v>2</v>
      </c>
      <c r="K144" s="244"/>
      <c r="L144" s="16"/>
      <c r="M144" s="364"/>
      <c r="N144" s="368"/>
    </row>
    <row r="145" spans="1:14" ht="35.25" customHeight="1" x14ac:dyDescent="0.25">
      <c r="A145" s="360"/>
      <c r="B145" s="371"/>
      <c r="C145" s="371"/>
      <c r="D145" s="371"/>
      <c r="E145" s="371"/>
      <c r="F145" s="371"/>
      <c r="G145" s="371"/>
      <c r="H145" s="371"/>
      <c r="I145" s="34"/>
      <c r="J145" s="15" t="str">
        <f>IF($I$143=3,"3","0")</f>
        <v>0</v>
      </c>
      <c r="K145" s="244"/>
      <c r="L145" s="16"/>
      <c r="M145" s="364"/>
      <c r="N145" s="368"/>
    </row>
    <row r="146" spans="1:14" ht="30.6" customHeight="1" thickBot="1" x14ac:dyDescent="0.3">
      <c r="A146" s="361"/>
      <c r="B146" s="372"/>
      <c r="C146" s="372"/>
      <c r="D146" s="372"/>
      <c r="E146" s="372"/>
      <c r="F146" s="372"/>
      <c r="G146" s="372"/>
      <c r="H146" s="372"/>
      <c r="I146" s="35"/>
      <c r="J146" s="36" t="str">
        <f>IF($I$143=4,"4","0")</f>
        <v>0</v>
      </c>
      <c r="K146" s="245"/>
      <c r="L146" s="37"/>
      <c r="M146" s="366"/>
      <c r="N146" s="370"/>
    </row>
    <row r="147" spans="1:14" ht="31.9" customHeight="1" x14ac:dyDescent="0.25">
      <c r="A147" s="359" t="s">
        <v>163</v>
      </c>
      <c r="B147" s="362"/>
      <c r="C147" s="362"/>
      <c r="D147" s="362"/>
      <c r="E147" s="362"/>
      <c r="F147" s="362"/>
      <c r="G147" s="362"/>
      <c r="H147" s="362"/>
      <c r="I147" s="31">
        <v>1</v>
      </c>
      <c r="J147" s="32" t="str">
        <f>IF($I$147=1,"0","0")</f>
        <v>0</v>
      </c>
      <c r="K147" s="241" t="s">
        <v>137</v>
      </c>
      <c r="L147" s="33">
        <f>IF(I147=2, J148+J149+J150+J151+J152+J153, 0)</f>
        <v>0</v>
      </c>
      <c r="M147" s="363" t="s">
        <v>164</v>
      </c>
      <c r="N147" s="367" t="s">
        <v>513</v>
      </c>
    </row>
    <row r="148" spans="1:14" ht="31.9" customHeight="1" x14ac:dyDescent="0.25">
      <c r="A148" s="360"/>
      <c r="B148" s="371"/>
      <c r="C148" s="371"/>
      <c r="D148" s="371"/>
      <c r="E148" s="371"/>
      <c r="F148" s="371"/>
      <c r="G148" s="371"/>
      <c r="H148" s="371"/>
      <c r="I148" s="34"/>
      <c r="J148" s="15" t="str">
        <f>IF($I$147=2,"0","0")</f>
        <v>0</v>
      </c>
      <c r="K148" s="244"/>
      <c r="L148" s="16"/>
      <c r="M148" s="364"/>
      <c r="N148" s="368"/>
    </row>
    <row r="149" spans="1:14" ht="24.6" customHeight="1" x14ac:dyDescent="0.25">
      <c r="A149" s="360"/>
      <c r="B149" s="371"/>
      <c r="C149" s="371"/>
      <c r="D149" s="371"/>
      <c r="E149" s="371"/>
      <c r="F149" s="371"/>
      <c r="G149" s="371"/>
      <c r="H149" s="371"/>
      <c r="I149" s="34" t="b">
        <v>0</v>
      </c>
      <c r="J149" s="15" t="str">
        <f>IF($I$149=TRUE,".8","0")</f>
        <v>0</v>
      </c>
      <c r="K149" s="244"/>
      <c r="L149" s="16" t="str">
        <f>IF(AND($I$147&lt;&gt;2,I149=TRUE),"ERROR","")</f>
        <v/>
      </c>
      <c r="M149" s="364"/>
      <c r="N149" s="368"/>
    </row>
    <row r="150" spans="1:14" ht="24.6" customHeight="1" x14ac:dyDescent="0.25">
      <c r="A150" s="360"/>
      <c r="B150" s="371"/>
      <c r="C150" s="371"/>
      <c r="D150" s="371"/>
      <c r="E150" s="371"/>
      <c r="F150" s="371"/>
      <c r="G150" s="371"/>
      <c r="H150" s="371"/>
      <c r="I150" s="34" t="b">
        <v>0</v>
      </c>
      <c r="J150" s="15" t="str">
        <f>IF($I$150=TRUE,".8","0")</f>
        <v>0</v>
      </c>
      <c r="K150" s="244"/>
      <c r="L150" s="16" t="str">
        <f t="shared" ref="L150:L153" si="7">IF(AND($I$147&lt;&gt;2,I150=TRUE),"ERROR","")</f>
        <v/>
      </c>
      <c r="M150" s="364"/>
      <c r="N150" s="368"/>
    </row>
    <row r="151" spans="1:14" ht="24" customHeight="1" x14ac:dyDescent="0.25">
      <c r="A151" s="360"/>
      <c r="B151" s="371"/>
      <c r="C151" s="371"/>
      <c r="D151" s="371"/>
      <c r="E151" s="371"/>
      <c r="F151" s="371"/>
      <c r="G151" s="371"/>
      <c r="H151" s="371"/>
      <c r="I151" s="34" t="b">
        <v>0</v>
      </c>
      <c r="J151" s="15" t="str">
        <f>IF($I$151=TRUE,".8","0")</f>
        <v>0</v>
      </c>
      <c r="K151" s="244"/>
      <c r="L151" s="16" t="str">
        <f t="shared" si="7"/>
        <v/>
      </c>
      <c r="M151" s="364"/>
      <c r="N151" s="368"/>
    </row>
    <row r="152" spans="1:14" ht="24" customHeight="1" x14ac:dyDescent="0.25">
      <c r="A152" s="360"/>
      <c r="B152" s="371"/>
      <c r="C152" s="371"/>
      <c r="D152" s="371"/>
      <c r="E152" s="371"/>
      <c r="F152" s="371"/>
      <c r="G152" s="371"/>
      <c r="H152" s="371"/>
      <c r="I152" s="34" t="b">
        <v>0</v>
      </c>
      <c r="J152" s="15" t="str">
        <f>IF($I$152=TRUE,".8","0")</f>
        <v>0</v>
      </c>
      <c r="K152" s="244"/>
      <c r="L152" s="16" t="str">
        <f t="shared" si="7"/>
        <v/>
      </c>
      <c r="M152" s="364"/>
      <c r="N152" s="368"/>
    </row>
    <row r="153" spans="1:14" ht="25.15" customHeight="1" thickBot="1" x14ac:dyDescent="0.3">
      <c r="A153" s="361"/>
      <c r="B153" s="372"/>
      <c r="C153" s="372"/>
      <c r="D153" s="372"/>
      <c r="E153" s="372"/>
      <c r="F153" s="372"/>
      <c r="G153" s="372"/>
      <c r="H153" s="372"/>
      <c r="I153" s="35" t="b">
        <v>0</v>
      </c>
      <c r="J153" s="36" t="str">
        <f>IF($I$153=TRUE,".8","0")</f>
        <v>0</v>
      </c>
      <c r="K153" s="245"/>
      <c r="L153" s="37" t="str">
        <f t="shared" si="7"/>
        <v/>
      </c>
      <c r="M153" s="366"/>
      <c r="N153" s="370"/>
    </row>
    <row r="154" spans="1:14" ht="31.9" customHeight="1" x14ac:dyDescent="0.25">
      <c r="A154" s="359" t="s">
        <v>414</v>
      </c>
      <c r="B154" s="362"/>
      <c r="C154" s="362"/>
      <c r="D154" s="362"/>
      <c r="E154" s="362"/>
      <c r="F154" s="362"/>
      <c r="G154" s="362"/>
      <c r="H154" s="362"/>
      <c r="I154" s="31">
        <v>2</v>
      </c>
      <c r="J154" s="32" t="str">
        <f>IF($I$154=1,"0","0")</f>
        <v>0</v>
      </c>
      <c r="K154" s="241" t="s">
        <v>138</v>
      </c>
      <c r="L154" s="33">
        <f>IF(I154=2, J155+J156+J157+J158, 0)</f>
        <v>4</v>
      </c>
      <c r="M154" s="363" t="s">
        <v>165</v>
      </c>
      <c r="N154" s="367"/>
    </row>
    <row r="155" spans="1:14" ht="33" customHeight="1" x14ac:dyDescent="0.25">
      <c r="A155" s="360"/>
      <c r="B155" s="371"/>
      <c r="C155" s="371"/>
      <c r="D155" s="371"/>
      <c r="E155" s="371"/>
      <c r="F155" s="371"/>
      <c r="G155" s="371"/>
      <c r="H155" s="371"/>
      <c r="I155" s="34"/>
      <c r="J155" s="15" t="str">
        <f>IF($I$154=2,"1","0")</f>
        <v>1</v>
      </c>
      <c r="K155" s="244"/>
      <c r="L155" s="16"/>
      <c r="M155" s="364"/>
      <c r="N155" s="368"/>
    </row>
    <row r="156" spans="1:14" ht="33" customHeight="1" x14ac:dyDescent="0.25">
      <c r="A156" s="360"/>
      <c r="B156" s="371"/>
      <c r="C156" s="371"/>
      <c r="D156" s="371"/>
      <c r="E156" s="371"/>
      <c r="F156" s="371"/>
      <c r="G156" s="371"/>
      <c r="H156" s="371"/>
      <c r="I156" s="34" t="b">
        <v>0</v>
      </c>
      <c r="J156" s="15" t="str">
        <f>IF($I$158=TRUE,"1","0")</f>
        <v>1</v>
      </c>
      <c r="K156" s="244"/>
      <c r="L156" s="16" t="str">
        <f>IF(AND($I$154&lt;&gt;2,I156=TRUE),"ERROR","")</f>
        <v/>
      </c>
      <c r="M156" s="364"/>
      <c r="N156" s="368"/>
    </row>
    <row r="157" spans="1:14" ht="25.9" customHeight="1" x14ac:dyDescent="0.25">
      <c r="A157" s="360"/>
      <c r="B157" s="371"/>
      <c r="C157" s="371"/>
      <c r="D157" s="371"/>
      <c r="E157" s="371"/>
      <c r="F157" s="371"/>
      <c r="G157" s="371"/>
      <c r="H157" s="371"/>
      <c r="I157" s="34" t="b">
        <v>1</v>
      </c>
      <c r="J157" s="15" t="str">
        <f>IF($I$158=TRUE,"1","0")</f>
        <v>1</v>
      </c>
      <c r="K157" s="244"/>
      <c r="L157" s="16" t="str">
        <f>IF(AND($I$154&lt;&gt;2,I157=TRUE),"ERROR","")</f>
        <v/>
      </c>
      <c r="M157" s="364"/>
      <c r="N157" s="368"/>
    </row>
    <row r="158" spans="1:14" ht="36.75" customHeight="1" thickBot="1" x14ac:dyDescent="0.3">
      <c r="A158" s="361"/>
      <c r="B158" s="372"/>
      <c r="C158" s="372"/>
      <c r="D158" s="372"/>
      <c r="E158" s="372"/>
      <c r="F158" s="372"/>
      <c r="G158" s="372"/>
      <c r="H158" s="372"/>
      <c r="I158" s="35" t="b">
        <v>1</v>
      </c>
      <c r="J158" s="36" t="str">
        <f>IF($I$157=TRUE,"1","0")</f>
        <v>1</v>
      </c>
      <c r="K158" s="245"/>
      <c r="L158" s="37" t="str">
        <f>IF(AND($I$154&lt;&gt;2,I158=TRUE),"ERROR","")</f>
        <v/>
      </c>
      <c r="M158" s="366"/>
      <c r="N158" s="370"/>
    </row>
    <row r="159" spans="1:14" ht="31.15" customHeight="1" x14ac:dyDescent="0.25">
      <c r="A159" s="359" t="s">
        <v>166</v>
      </c>
      <c r="B159" s="362"/>
      <c r="C159" s="362"/>
      <c r="D159" s="362"/>
      <c r="E159" s="362"/>
      <c r="F159" s="362"/>
      <c r="G159" s="362"/>
      <c r="H159" s="362"/>
      <c r="I159" s="31">
        <v>2</v>
      </c>
      <c r="J159" s="32" t="str">
        <f>IF($I$159=1,"0","0")</f>
        <v>0</v>
      </c>
      <c r="K159" s="241" t="s">
        <v>443</v>
      </c>
      <c r="L159" s="197">
        <f>IF(I159=2, J160+J161+J162+J163+J164, IF(I159=3, J165, 0))</f>
        <v>3.5</v>
      </c>
      <c r="M159" s="363" t="s">
        <v>167</v>
      </c>
      <c r="N159" s="367"/>
    </row>
    <row r="160" spans="1:14" ht="32.450000000000003" customHeight="1" x14ac:dyDescent="0.25">
      <c r="A160" s="360"/>
      <c r="B160" s="371"/>
      <c r="C160" s="371"/>
      <c r="D160" s="371"/>
      <c r="E160" s="371"/>
      <c r="F160" s="371"/>
      <c r="G160" s="371"/>
      <c r="H160" s="371"/>
      <c r="I160" s="34"/>
      <c r="J160" s="15" t="str">
        <f>IF($I$159=2,"2","0")</f>
        <v>2</v>
      </c>
      <c r="K160" s="244"/>
      <c r="L160" s="16"/>
      <c r="M160" s="364"/>
      <c r="N160" s="368"/>
    </row>
    <row r="161" spans="1:14" ht="32.450000000000003" customHeight="1" x14ac:dyDescent="0.25">
      <c r="A161" s="360"/>
      <c r="B161" s="371"/>
      <c r="C161" s="371"/>
      <c r="D161" s="371"/>
      <c r="E161" s="371"/>
      <c r="F161" s="371"/>
      <c r="G161" s="371"/>
      <c r="H161" s="371"/>
      <c r="I161" s="34" t="b">
        <v>0</v>
      </c>
      <c r="J161" s="15" t="str">
        <f>IF($I$161=TRUE,".5","0")</f>
        <v>0</v>
      </c>
      <c r="K161" s="244"/>
      <c r="L161" s="16" t="str">
        <f>IF(AND($I$159&lt;&gt;2,I161=TRUE),"ERROR","")</f>
        <v/>
      </c>
      <c r="M161" s="364"/>
      <c r="N161" s="368"/>
    </row>
    <row r="162" spans="1:14" ht="25.9" customHeight="1" x14ac:dyDescent="0.25">
      <c r="A162" s="360"/>
      <c r="B162" s="371"/>
      <c r="C162" s="371"/>
      <c r="D162" s="371"/>
      <c r="E162" s="371"/>
      <c r="F162" s="371"/>
      <c r="G162" s="371"/>
      <c r="H162" s="371"/>
      <c r="I162" s="34" t="b">
        <v>1</v>
      </c>
      <c r="J162" s="15" t="str">
        <f>IF($I$162=TRUE,".5","0")</f>
        <v>.5</v>
      </c>
      <c r="K162" s="244"/>
      <c r="L162" s="16" t="str">
        <f>IF(AND($I$159&lt;&gt;2,I162=TRUE),"ERROR","")</f>
        <v/>
      </c>
      <c r="M162" s="364"/>
      <c r="N162" s="368"/>
    </row>
    <row r="163" spans="1:14" ht="24.6" customHeight="1" x14ac:dyDescent="0.25">
      <c r="A163" s="360"/>
      <c r="B163" s="371"/>
      <c r="C163" s="371"/>
      <c r="D163" s="371"/>
      <c r="E163" s="371"/>
      <c r="F163" s="371"/>
      <c r="G163" s="371"/>
      <c r="H163" s="371"/>
      <c r="I163" s="34" t="b">
        <v>1</v>
      </c>
      <c r="J163" s="15" t="str">
        <f>IF($I$163=TRUE,".5","0")</f>
        <v>.5</v>
      </c>
      <c r="K163" s="244"/>
      <c r="L163" s="16" t="str">
        <f t="shared" ref="L163:L165" si="8">IF(AND($I$159&lt;&gt;2,I163=TRUE),"ERROR","")</f>
        <v/>
      </c>
      <c r="M163" s="364"/>
      <c r="N163" s="368"/>
    </row>
    <row r="164" spans="1:14" ht="24.6" customHeight="1" x14ac:dyDescent="0.25">
      <c r="A164" s="360"/>
      <c r="B164" s="371"/>
      <c r="C164" s="371"/>
      <c r="D164" s="371"/>
      <c r="E164" s="371"/>
      <c r="F164" s="371"/>
      <c r="G164" s="371"/>
      <c r="H164" s="371"/>
      <c r="I164" s="34" t="b">
        <v>1</v>
      </c>
      <c r="J164" s="15" t="str">
        <f>IF($I$164=TRUE,".5","0")</f>
        <v>.5</v>
      </c>
      <c r="K164" s="244"/>
      <c r="L164" s="16" t="str">
        <f t="shared" si="8"/>
        <v/>
      </c>
      <c r="M164" s="365"/>
      <c r="N164" s="369"/>
    </row>
    <row r="165" spans="1:14" ht="27" customHeight="1" thickBot="1" x14ac:dyDescent="0.3">
      <c r="A165" s="361"/>
      <c r="B165" s="372"/>
      <c r="C165" s="372"/>
      <c r="D165" s="372"/>
      <c r="E165" s="372"/>
      <c r="F165" s="372"/>
      <c r="G165" s="372"/>
      <c r="H165" s="372"/>
      <c r="I165" s="35"/>
      <c r="J165" s="15" t="str">
        <f>IF($I$159=3,"4","0")</f>
        <v>0</v>
      </c>
      <c r="K165" s="245"/>
      <c r="L165" s="37" t="str">
        <f t="shared" si="8"/>
        <v/>
      </c>
      <c r="M165" s="366"/>
      <c r="N165" s="370"/>
    </row>
    <row r="166" spans="1:14" ht="15.75" thickBot="1" x14ac:dyDescent="0.3">
      <c r="A166" s="356" t="s">
        <v>168</v>
      </c>
      <c r="B166" s="357"/>
      <c r="C166" s="357"/>
      <c r="D166" s="357"/>
      <c r="E166" s="357"/>
      <c r="F166" s="357"/>
      <c r="G166" s="357"/>
      <c r="H166" s="357"/>
      <c r="I166" s="357"/>
      <c r="J166" s="358"/>
      <c r="K166" s="165"/>
      <c r="L166" s="191">
        <f>L138+L143+L147+L154+L159</f>
        <v>13.5</v>
      </c>
      <c r="M166" s="49"/>
      <c r="N166" s="265"/>
    </row>
    <row r="167" spans="1:14" x14ac:dyDescent="0.25">
      <c r="M167" s="49"/>
      <c r="N167" s="265"/>
    </row>
    <row r="168" spans="1:14" x14ac:dyDescent="0.25">
      <c r="A168" s="11" t="s">
        <v>169</v>
      </c>
      <c r="M168" s="49"/>
      <c r="N168" s="265"/>
    </row>
  </sheetData>
  <sheetProtection password="CDBA" sheet="1" scenarios="1" formatCells="0" formatColumns="0" formatRows="0"/>
  <mergeCells count="240">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9" r:id="rId4"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5"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6" name="Option Button 9">
              <controlPr defaultSize="0" autoFill="0" autoLine="0" autoPict="0">
                <anchor moveWithCells="1">
                  <from>
                    <xdr:col>1</xdr:col>
                    <xdr:colOff>19050</xdr:colOff>
                    <xdr:row>18</xdr:row>
                    <xdr:rowOff>0</xdr:rowOff>
                  </from>
                  <to>
                    <xdr:col>7</xdr:col>
                    <xdr:colOff>285750</xdr:colOff>
                    <xdr:row>18</xdr:row>
                    <xdr:rowOff>400050</xdr:rowOff>
                  </to>
                </anchor>
              </controlPr>
            </control>
          </mc:Choice>
        </mc:AlternateContent>
        <mc:AlternateContent xmlns:mc="http://schemas.openxmlformats.org/markup-compatibility/2006">
          <mc:Choice Requires="x14">
            <control shapeId="33802" r:id="rId7"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8"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9"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0"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1"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2"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3"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14"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15"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16"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17"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33813" r:id="rId18"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19"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0"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1"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2"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3"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24"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25"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26"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27"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28"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29"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0"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1"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2"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3"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34"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35"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36"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37"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38"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39"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0"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1"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2"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3"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44"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45"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46"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47"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48"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49"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0"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1"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2"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3"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54"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55"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56"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57"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58"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59"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0"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1"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2"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3"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64"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65"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66"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67"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68"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69"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0"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1"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2"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3"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74"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75"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76"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77"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3873" r:id="rId78"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79"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0"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1"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7" r:id="rId82"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3878" r:id="rId83" name="Group Box 86">
              <controlPr defaultSize="0" autoFill="0" autoPict="0">
                <anchor moveWithCells="1">
                  <from>
                    <xdr:col>1</xdr:col>
                    <xdr:colOff>0</xdr:colOff>
                    <xdr:row>142</xdr:row>
                    <xdr:rowOff>0</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84"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85"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86"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87"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88"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89"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0"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1"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2"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3"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94"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95" name="Check Box 98">
              <controlPr defaultSize="0" autoFill="0" autoLine="0" autoPict="0">
                <anchor moveWithCells="1">
                  <from>
                    <xdr:col>1</xdr:col>
                    <xdr:colOff>304800</xdr:colOff>
                    <xdr:row>157</xdr:row>
                    <xdr:rowOff>38100</xdr:rowOff>
                  </from>
                  <to>
                    <xdr:col>7</xdr:col>
                    <xdr:colOff>314325</xdr:colOff>
                    <xdr:row>157</xdr:row>
                    <xdr:rowOff>342900</xdr:rowOff>
                  </to>
                </anchor>
              </controlPr>
            </control>
          </mc:Choice>
        </mc:AlternateContent>
        <mc:AlternateContent xmlns:mc="http://schemas.openxmlformats.org/markup-compatibility/2006">
          <mc:Choice Requires="x14">
            <control shapeId="33891" r:id="rId96" name="Group Box 99">
              <controlPr defaultSize="0" autoFill="0" autoPict="0">
                <anchor moveWithCells="1">
                  <from>
                    <xdr:col>1</xdr:col>
                    <xdr:colOff>0</xdr:colOff>
                    <xdr:row>153</xdr:row>
                    <xdr:rowOff>9525</xdr:rowOff>
                  </from>
                  <to>
                    <xdr:col>7</xdr:col>
                    <xdr:colOff>457200</xdr:colOff>
                    <xdr:row>157</xdr:row>
                    <xdr:rowOff>457200</xdr:rowOff>
                  </to>
                </anchor>
              </controlPr>
            </control>
          </mc:Choice>
        </mc:AlternateContent>
        <mc:AlternateContent xmlns:mc="http://schemas.openxmlformats.org/markup-compatibility/2006">
          <mc:Choice Requires="x14">
            <control shapeId="33892" r:id="rId97"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98"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99"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0" name="Check Box 103">
              <controlPr defaultSize="0" autoFill="0" autoLine="0" autoPict="0">
                <anchor moveWithCells="1">
                  <from>
                    <xdr:col>1</xdr:col>
                    <xdr:colOff>304800</xdr:colOff>
                    <xdr:row>162</xdr:row>
                    <xdr:rowOff>38100</xdr:rowOff>
                  </from>
                  <to>
                    <xdr:col>7</xdr:col>
                    <xdr:colOff>314325</xdr:colOff>
                    <xdr:row>162</xdr:row>
                    <xdr:rowOff>304800</xdr:rowOff>
                  </to>
                </anchor>
              </controlPr>
            </control>
          </mc:Choice>
        </mc:AlternateContent>
        <mc:AlternateContent xmlns:mc="http://schemas.openxmlformats.org/markup-compatibility/2006">
          <mc:Choice Requires="x14">
            <control shapeId="33896" r:id="rId101"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2"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3"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04"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05"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06"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07"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08"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09"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0"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1"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2"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3"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14"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15"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16"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17"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18"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19"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0"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1"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2"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3"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24"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25"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26"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27"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28"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29"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0"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1"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2"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3"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34"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35"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36"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37" name="Group Box 140">
              <controlPr defaultSize="0" autoFill="0" autoPict="0">
                <anchor moveWithCells="1">
                  <from>
                    <xdr:col>1</xdr:col>
                    <xdr:colOff>9525</xdr:colOff>
                    <xdr:row>33</xdr:row>
                    <xdr:rowOff>0</xdr:rowOff>
                  </from>
                  <to>
                    <xdr:col>7</xdr:col>
                    <xdr:colOff>457200</xdr:colOff>
                    <xdr:row>41</xdr:row>
                    <xdr:rowOff>0</xdr:rowOff>
                  </to>
                </anchor>
              </controlPr>
            </control>
          </mc:Choice>
        </mc:AlternateContent>
        <mc:AlternateContent xmlns:mc="http://schemas.openxmlformats.org/markup-compatibility/2006">
          <mc:Choice Requires="x14">
            <control shapeId="33933" r:id="rId138"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39"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0"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1"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2"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9" r:id="rId143"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44"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45"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46"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47"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48"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49"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0"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1"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2"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53"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54"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55"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3793" r:id="rId156"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157"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33795" r:id="rId158"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159"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160"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161"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938" r:id="rId162"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90" zoomScaleNormal="100" zoomScaleSheetLayoutView="90" workbookViewId="0">
      <selection activeCell="K52" sqref="K52"/>
    </sheetView>
  </sheetViews>
  <sheetFormatPr defaultRowHeight="15" x14ac:dyDescent="0.25"/>
  <cols>
    <col min="1" max="1" width="40.5703125" customWidth="1"/>
    <col min="2" max="2" width="47.85546875" customWidth="1"/>
    <col min="3" max="4" width="9.140625" hidden="1" customWidth="1"/>
    <col min="5" max="5" width="9.140625" style="63"/>
    <col min="7" max="7" width="24.5703125" style="158" customWidth="1"/>
    <col min="8" max="8" width="23.5703125" style="269" customWidth="1"/>
  </cols>
  <sheetData>
    <row r="1" spans="1:8" ht="33" customHeight="1" thickBot="1" x14ac:dyDescent="0.3">
      <c r="A1" s="476" t="s">
        <v>170</v>
      </c>
      <c r="B1" s="477"/>
      <c r="C1" s="477"/>
      <c r="D1" s="477"/>
      <c r="E1" s="477"/>
      <c r="F1" s="477"/>
      <c r="G1" s="477"/>
      <c r="H1" s="478"/>
    </row>
    <row r="2" spans="1:8" ht="45.75" customHeight="1" thickBot="1" x14ac:dyDescent="0.3">
      <c r="A2" s="479" t="s">
        <v>171</v>
      </c>
      <c r="B2" s="303"/>
      <c r="C2" s="303"/>
      <c r="D2" s="303"/>
      <c r="E2" s="303"/>
      <c r="F2" s="303"/>
      <c r="G2" s="303"/>
      <c r="H2" s="480"/>
    </row>
    <row r="3" spans="1:8" ht="62.25" customHeight="1" thickBot="1" x14ac:dyDescent="0.3">
      <c r="A3" s="481" t="s">
        <v>172</v>
      </c>
      <c r="B3" s="482"/>
      <c r="C3" s="482"/>
      <c r="D3" s="482"/>
      <c r="E3" s="482"/>
      <c r="F3" s="482"/>
      <c r="G3" s="198" t="s">
        <v>103</v>
      </c>
      <c r="H3" s="267" t="s">
        <v>394</v>
      </c>
    </row>
    <row r="4" spans="1:8" ht="41.25" customHeight="1" x14ac:dyDescent="0.25">
      <c r="A4" s="320" t="s">
        <v>173</v>
      </c>
      <c r="B4" s="31"/>
      <c r="C4" s="31">
        <v>2</v>
      </c>
      <c r="D4" s="32" t="str">
        <f>IF($C$4=1, "0", "0")</f>
        <v>0</v>
      </c>
      <c r="E4" s="251" t="s">
        <v>134</v>
      </c>
      <c r="F4" s="199">
        <f>D4+D5+D6+D7</f>
        <v>3</v>
      </c>
      <c r="G4" s="363" t="s">
        <v>174</v>
      </c>
      <c r="H4" s="367" t="s">
        <v>497</v>
      </c>
    </row>
    <row r="5" spans="1:8" ht="36" customHeight="1" x14ac:dyDescent="0.25">
      <c r="A5" s="321"/>
      <c r="B5" s="34"/>
      <c r="C5" s="34"/>
      <c r="D5" s="15" t="str">
        <f>IF($C$4=2, "3", "0")</f>
        <v>3</v>
      </c>
      <c r="E5" s="252"/>
      <c r="F5" s="16"/>
      <c r="G5" s="364"/>
      <c r="H5" s="368"/>
    </row>
    <row r="6" spans="1:8" ht="36" customHeight="1" x14ac:dyDescent="0.25">
      <c r="A6" s="321"/>
      <c r="B6" s="200"/>
      <c r="C6" s="34"/>
      <c r="D6" s="15" t="str">
        <f>IF($C$4=3, "4", "0")</f>
        <v>0</v>
      </c>
      <c r="E6" s="252"/>
      <c r="F6" s="16"/>
      <c r="G6" s="364"/>
      <c r="H6" s="368"/>
    </row>
    <row r="7" spans="1:8" ht="47.25" customHeight="1" thickBot="1" x14ac:dyDescent="0.3">
      <c r="A7" s="334"/>
      <c r="B7" s="201"/>
      <c r="C7" s="35"/>
      <c r="D7" s="36" t="str">
        <f>IF($C$4=4, "6", "0")</f>
        <v>0</v>
      </c>
      <c r="E7" s="253"/>
      <c r="F7" s="37"/>
      <c r="G7" s="366"/>
      <c r="H7" s="370"/>
    </row>
    <row r="8" spans="1:8" ht="30" customHeight="1" x14ac:dyDescent="0.25">
      <c r="A8" s="320" t="s">
        <v>175</v>
      </c>
      <c r="B8" s="31"/>
      <c r="C8" s="31">
        <v>2</v>
      </c>
      <c r="D8" s="32" t="str">
        <f>IF($C$8=1, "0", "0")</f>
        <v>0</v>
      </c>
      <c r="E8" s="254" t="s">
        <v>136</v>
      </c>
      <c r="F8" s="33">
        <f>D8+D9+D10</f>
        <v>3</v>
      </c>
      <c r="G8" s="303" t="s">
        <v>174</v>
      </c>
      <c r="H8" s="444"/>
    </row>
    <row r="9" spans="1:8" ht="36.75" customHeight="1" x14ac:dyDescent="0.25">
      <c r="A9" s="321"/>
      <c r="B9" s="34"/>
      <c r="C9" s="34"/>
      <c r="D9" s="15" t="str">
        <f>IF($C$8=2, "3", "0")</f>
        <v>3</v>
      </c>
      <c r="E9" s="252"/>
      <c r="F9" s="16"/>
      <c r="G9" s="304"/>
      <c r="H9" s="445"/>
    </row>
    <row r="10" spans="1:8" ht="40.5" customHeight="1" thickBot="1" x14ac:dyDescent="0.3">
      <c r="A10" s="334"/>
      <c r="B10" s="35"/>
      <c r="C10" s="35"/>
      <c r="D10" s="36" t="str">
        <f>IF($C$8=3, "6", "0")</f>
        <v>0</v>
      </c>
      <c r="E10" s="253"/>
      <c r="F10" s="37"/>
      <c r="G10" s="305"/>
      <c r="H10" s="446"/>
    </row>
    <row r="11" spans="1:8" ht="54.95" customHeight="1" x14ac:dyDescent="0.25">
      <c r="A11" s="320" t="s">
        <v>176</v>
      </c>
      <c r="B11" s="31"/>
      <c r="C11" s="31">
        <v>2</v>
      </c>
      <c r="D11" s="32" t="str">
        <f>IF($C$11=1, "4", "0")</f>
        <v>0</v>
      </c>
      <c r="E11" s="251" t="s">
        <v>137</v>
      </c>
      <c r="F11" s="199">
        <f>D11+D12</f>
        <v>0</v>
      </c>
      <c r="G11" s="464" t="s">
        <v>177</v>
      </c>
      <c r="H11" s="367"/>
    </row>
    <row r="12" spans="1:8" ht="55.15" customHeight="1" thickBot="1" x14ac:dyDescent="0.3">
      <c r="A12" s="321"/>
      <c r="B12" s="34"/>
      <c r="C12" s="34"/>
      <c r="D12" s="15" t="str">
        <f>IF($C$11=2, "0", "0")</f>
        <v>0</v>
      </c>
      <c r="E12" s="252"/>
      <c r="F12" s="16"/>
      <c r="G12" s="365"/>
      <c r="H12" s="369"/>
    </row>
    <row r="13" spans="1:8" ht="30" customHeight="1" x14ac:dyDescent="0.25">
      <c r="A13" s="320" t="s">
        <v>178</v>
      </c>
      <c r="B13" s="68" t="s">
        <v>179</v>
      </c>
      <c r="C13" s="31"/>
      <c r="D13" s="32"/>
      <c r="E13" s="251" t="s">
        <v>138</v>
      </c>
      <c r="F13" s="199">
        <f>D15+D16+D17+D19+D20+D21+D23+D24+D25</f>
        <v>0</v>
      </c>
      <c r="G13" s="363" t="s">
        <v>180</v>
      </c>
      <c r="H13" s="367"/>
    </row>
    <row r="14" spans="1:8" ht="20.100000000000001" customHeight="1" x14ac:dyDescent="0.25">
      <c r="A14" s="321"/>
      <c r="B14" s="202" t="s">
        <v>181</v>
      </c>
      <c r="C14" s="34"/>
      <c r="D14" s="15"/>
      <c r="E14" s="252"/>
      <c r="F14" s="16"/>
      <c r="G14" s="364"/>
      <c r="H14" s="368"/>
    </row>
    <row r="15" spans="1:8" ht="20.100000000000001" customHeight="1" x14ac:dyDescent="0.25">
      <c r="A15" s="321"/>
      <c r="B15" s="34"/>
      <c r="C15" s="34">
        <v>6</v>
      </c>
      <c r="D15" s="15">
        <f>IF($C$15=1, 4, 0)</f>
        <v>0</v>
      </c>
      <c r="E15" s="252"/>
      <c r="F15" s="16"/>
      <c r="G15" s="364"/>
      <c r="H15" s="368"/>
    </row>
    <row r="16" spans="1:8" ht="20.100000000000001" customHeight="1" x14ac:dyDescent="0.25">
      <c r="A16" s="321"/>
      <c r="B16" s="34"/>
      <c r="C16" s="34"/>
      <c r="D16" s="15">
        <f>IF($C$15=2, 2, 0)</f>
        <v>0</v>
      </c>
      <c r="E16" s="252"/>
      <c r="F16" s="16"/>
      <c r="G16" s="364"/>
      <c r="H16" s="368"/>
    </row>
    <row r="17" spans="1:14" ht="20.100000000000001" customHeight="1" x14ac:dyDescent="0.25">
      <c r="A17" s="321"/>
      <c r="B17" s="34"/>
      <c r="C17" s="34"/>
      <c r="D17" s="15">
        <f>IF($C$15=3, 0, 0)</f>
        <v>0</v>
      </c>
      <c r="E17" s="252"/>
      <c r="F17" s="16"/>
      <c r="G17" s="364"/>
      <c r="H17" s="368"/>
    </row>
    <row r="18" spans="1:14" ht="20.100000000000001" customHeight="1" x14ac:dyDescent="0.25">
      <c r="A18" s="321"/>
      <c r="B18" s="202" t="s">
        <v>182</v>
      </c>
      <c r="C18" s="34"/>
      <c r="D18" s="15"/>
      <c r="E18" s="252"/>
      <c r="F18" s="16"/>
      <c r="G18" s="364"/>
      <c r="H18" s="368"/>
    </row>
    <row r="19" spans="1:14" ht="20.100000000000001" customHeight="1" x14ac:dyDescent="0.25">
      <c r="A19" s="321"/>
      <c r="B19" s="34"/>
      <c r="C19" s="34"/>
      <c r="D19" s="15">
        <f>IF($C$15=4, 4, 0)</f>
        <v>0</v>
      </c>
      <c r="E19" s="252"/>
      <c r="F19" s="16"/>
      <c r="G19" s="364"/>
      <c r="H19" s="368"/>
    </row>
    <row r="20" spans="1:14" ht="20.100000000000001" customHeight="1" x14ac:dyDescent="0.25">
      <c r="A20" s="321"/>
      <c r="B20" s="34"/>
      <c r="C20" s="34"/>
      <c r="D20" s="15">
        <f>IF($C$15=5, 2, 0)</f>
        <v>0</v>
      </c>
      <c r="E20" s="252"/>
      <c r="F20" s="16"/>
      <c r="G20" s="364"/>
      <c r="H20" s="368"/>
    </row>
    <row r="21" spans="1:14" ht="20.100000000000001" customHeight="1" x14ac:dyDescent="0.25">
      <c r="A21" s="321"/>
      <c r="B21" s="34"/>
      <c r="C21" s="34"/>
      <c r="D21" s="15">
        <f>IF($C$15=6, 0, 0)</f>
        <v>0</v>
      </c>
      <c r="E21" s="252"/>
      <c r="F21" s="16"/>
      <c r="G21" s="364"/>
      <c r="H21" s="368"/>
    </row>
    <row r="22" spans="1:14" ht="20.100000000000001" customHeight="1" x14ac:dyDescent="0.25">
      <c r="A22" s="321"/>
      <c r="B22" s="202" t="s">
        <v>183</v>
      </c>
      <c r="C22" s="34"/>
      <c r="D22" s="15"/>
      <c r="E22" s="252"/>
      <c r="F22" s="16"/>
      <c r="G22" s="364"/>
      <c r="H22" s="368"/>
    </row>
    <row r="23" spans="1:14" ht="20.100000000000001" customHeight="1" x14ac:dyDescent="0.25">
      <c r="A23" s="321"/>
      <c r="B23" s="34"/>
      <c r="C23" s="34"/>
      <c r="D23" s="15">
        <f>IF($C$15=7, 4, 0)</f>
        <v>0</v>
      </c>
      <c r="E23" s="252"/>
      <c r="F23" s="16"/>
      <c r="G23" s="364"/>
      <c r="H23" s="368"/>
    </row>
    <row r="24" spans="1:14" ht="20.100000000000001" customHeight="1" x14ac:dyDescent="0.25">
      <c r="A24" s="321"/>
      <c r="B24" s="34"/>
      <c r="C24" s="34"/>
      <c r="D24" s="15">
        <f>IF($C$15=8, 2, 0)</f>
        <v>0</v>
      </c>
      <c r="E24" s="252"/>
      <c r="F24" s="16"/>
      <c r="G24" s="364"/>
      <c r="H24" s="368"/>
    </row>
    <row r="25" spans="1:14" ht="20.100000000000001" customHeight="1" thickBot="1" x14ac:dyDescent="0.3">
      <c r="A25" s="334"/>
      <c r="B25" s="35"/>
      <c r="C25" s="35"/>
      <c r="D25" s="36">
        <f>IF($C$15=9, 0, 0)</f>
        <v>0</v>
      </c>
      <c r="E25" s="253"/>
      <c r="F25" s="37"/>
      <c r="G25" s="366"/>
      <c r="H25" s="370"/>
    </row>
    <row r="26" spans="1:14" ht="30" customHeight="1" thickBot="1" x14ac:dyDescent="0.3">
      <c r="A26" s="474" t="s">
        <v>415</v>
      </c>
      <c r="B26" s="475"/>
      <c r="C26" s="475"/>
      <c r="D26" s="475"/>
      <c r="E26" s="475"/>
      <c r="F26" s="205">
        <f>F4+F8+F11+F13</f>
        <v>6</v>
      </c>
      <c r="G26" s="55"/>
      <c r="H26" s="273"/>
    </row>
    <row r="27" spans="1:14" ht="30" customHeight="1" thickBot="1" x14ac:dyDescent="0.3">
      <c r="A27" s="56"/>
      <c r="B27" s="56"/>
      <c r="C27" s="56"/>
      <c r="D27" s="56"/>
      <c r="E27" s="57"/>
      <c r="F27" s="429"/>
      <c r="G27" s="382"/>
      <c r="H27" s="382"/>
    </row>
    <row r="28" spans="1:14" ht="77.25" customHeight="1" thickBot="1" x14ac:dyDescent="0.3">
      <c r="A28" s="472" t="s">
        <v>184</v>
      </c>
      <c r="B28" s="376"/>
      <c r="C28" s="376"/>
      <c r="D28" s="376"/>
      <c r="E28" s="376"/>
      <c r="F28" s="473"/>
      <c r="G28" s="58" t="s">
        <v>103</v>
      </c>
      <c r="H28" s="270" t="s">
        <v>394</v>
      </c>
    </row>
    <row r="29" spans="1:14" ht="84" customHeight="1" x14ac:dyDescent="0.25">
      <c r="A29" s="320" t="s">
        <v>416</v>
      </c>
      <c r="B29" s="44"/>
      <c r="C29" s="31">
        <v>2</v>
      </c>
      <c r="D29" s="32">
        <f>IF($C$29=1, 5, 0)</f>
        <v>0</v>
      </c>
      <c r="E29" s="251" t="s">
        <v>134</v>
      </c>
      <c r="F29" s="33">
        <f>D29+D30</f>
        <v>0</v>
      </c>
      <c r="G29" s="470" t="s">
        <v>417</v>
      </c>
      <c r="H29" s="367"/>
    </row>
    <row r="30" spans="1:14" ht="72" customHeight="1" thickBot="1" x14ac:dyDescent="0.3">
      <c r="A30" s="462"/>
      <c r="B30" s="1"/>
      <c r="C30" s="34"/>
      <c r="D30" s="15">
        <f>IF($C$29=2, 0, 0)</f>
        <v>0</v>
      </c>
      <c r="E30" s="252"/>
      <c r="F30" s="16"/>
      <c r="G30" s="365"/>
      <c r="H30" s="369"/>
    </row>
    <row r="31" spans="1:14" ht="30" customHeight="1" x14ac:dyDescent="0.25">
      <c r="A31" s="320" t="s">
        <v>185</v>
      </c>
      <c r="B31" s="44"/>
      <c r="C31" s="31">
        <v>3</v>
      </c>
      <c r="D31" s="32">
        <f>IF($C$31=1, 0, 0)</f>
        <v>0</v>
      </c>
      <c r="E31" s="251" t="s">
        <v>136</v>
      </c>
      <c r="F31" s="33">
        <f>D31+D32+D33+D34+D35</f>
        <v>5</v>
      </c>
      <c r="G31" s="363" t="s">
        <v>186</v>
      </c>
      <c r="H31" s="367"/>
      <c r="N31" s="59"/>
    </row>
    <row r="32" spans="1:14" ht="30" customHeight="1" x14ac:dyDescent="0.25">
      <c r="A32" s="321"/>
      <c r="B32" s="1"/>
      <c r="C32" s="34"/>
      <c r="D32" s="15">
        <f>IF($C$31=2, 2, 0)</f>
        <v>0</v>
      </c>
      <c r="E32" s="252"/>
      <c r="F32" s="16"/>
      <c r="G32" s="364"/>
      <c r="H32" s="368"/>
    </row>
    <row r="33" spans="1:9" ht="30" customHeight="1" x14ac:dyDescent="0.25">
      <c r="A33" s="321"/>
      <c r="B33" s="1"/>
      <c r="C33" s="34"/>
      <c r="D33" s="15">
        <f>IF($C$31=3, 5, 0)</f>
        <v>5</v>
      </c>
      <c r="E33" s="252"/>
      <c r="F33" s="16"/>
      <c r="G33" s="364"/>
      <c r="H33" s="368"/>
    </row>
    <row r="34" spans="1:9" ht="30" customHeight="1" x14ac:dyDescent="0.25">
      <c r="A34" s="321"/>
      <c r="B34" s="1"/>
      <c r="C34" s="34"/>
      <c r="D34" s="15">
        <f>IF($C$31=4,7, 0)</f>
        <v>0</v>
      </c>
      <c r="E34" s="252"/>
      <c r="F34" s="16"/>
      <c r="G34" s="364"/>
      <c r="H34" s="368"/>
    </row>
    <row r="35" spans="1:9" ht="30" customHeight="1" thickBot="1" x14ac:dyDescent="0.3">
      <c r="A35" s="321"/>
      <c r="B35" s="1"/>
      <c r="C35" s="34"/>
      <c r="D35" s="15">
        <f>IF($C$31=5, 10, 0)</f>
        <v>0</v>
      </c>
      <c r="E35" s="252"/>
      <c r="F35" s="16"/>
      <c r="G35" s="365"/>
      <c r="H35" s="369"/>
    </row>
    <row r="36" spans="1:9" ht="30" customHeight="1" x14ac:dyDescent="0.25">
      <c r="A36" s="359" t="s">
        <v>187</v>
      </c>
      <c r="B36" s="44"/>
      <c r="C36" s="31">
        <v>3</v>
      </c>
      <c r="D36" s="32">
        <f>IF($C$36=1, 0, 0)</f>
        <v>0</v>
      </c>
      <c r="E36" s="251" t="s">
        <v>137</v>
      </c>
      <c r="F36" s="33">
        <f>D36+D37+D38+D39+D40+D41</f>
        <v>2</v>
      </c>
      <c r="G36" s="363" t="s">
        <v>188</v>
      </c>
      <c r="H36" s="367" t="s">
        <v>496</v>
      </c>
      <c r="I36" s="46"/>
    </row>
    <row r="37" spans="1:9" ht="30" customHeight="1" x14ac:dyDescent="0.25">
      <c r="A37" s="360"/>
      <c r="B37" s="1"/>
      <c r="C37" s="34"/>
      <c r="D37" s="15">
        <f>IF($C$36=2, 1, 0)</f>
        <v>0</v>
      </c>
      <c r="E37" s="252"/>
      <c r="F37" s="16"/>
      <c r="G37" s="364"/>
      <c r="H37" s="368"/>
    </row>
    <row r="38" spans="1:9" ht="30" customHeight="1" x14ac:dyDescent="0.25">
      <c r="A38" s="360"/>
      <c r="B38" s="1"/>
      <c r="C38" s="34"/>
      <c r="D38" s="15">
        <f>IF($C$36=3, 2, 0)</f>
        <v>2</v>
      </c>
      <c r="E38" s="252"/>
      <c r="F38" s="16"/>
      <c r="G38" s="364"/>
      <c r="H38" s="368"/>
    </row>
    <row r="39" spans="1:9" ht="30" customHeight="1" x14ac:dyDescent="0.25">
      <c r="A39" s="360"/>
      <c r="B39" s="1"/>
      <c r="C39" s="34"/>
      <c r="D39" s="15">
        <f>IF($C$36=4, 2.5, 0)</f>
        <v>0</v>
      </c>
      <c r="E39" s="252"/>
      <c r="F39" s="16"/>
      <c r="G39" s="364"/>
      <c r="H39" s="368"/>
    </row>
    <row r="40" spans="1:9" ht="30" customHeight="1" x14ac:dyDescent="0.25">
      <c r="A40" s="360"/>
      <c r="B40" s="1"/>
      <c r="C40" s="34"/>
      <c r="D40" s="15">
        <f>IF($C$36=5, 3.5, 0)</f>
        <v>0</v>
      </c>
      <c r="E40" s="252"/>
      <c r="F40" s="16"/>
      <c r="G40" s="364"/>
      <c r="H40" s="368"/>
    </row>
    <row r="41" spans="1:9" ht="30" customHeight="1" thickBot="1" x14ac:dyDescent="0.3">
      <c r="A41" s="361"/>
      <c r="B41" s="45"/>
      <c r="C41" s="35"/>
      <c r="D41" s="36">
        <f>IF($C$36=6, 5, 0)</f>
        <v>0</v>
      </c>
      <c r="E41" s="253"/>
      <c r="F41" s="37"/>
      <c r="G41" s="366"/>
      <c r="H41" s="370"/>
    </row>
    <row r="42" spans="1:9" ht="30" customHeight="1" thickBot="1" x14ac:dyDescent="0.3">
      <c r="A42" s="356" t="s">
        <v>418</v>
      </c>
      <c r="B42" s="357"/>
      <c r="C42" s="357"/>
      <c r="D42" s="357"/>
      <c r="E42" s="357"/>
      <c r="F42" s="203">
        <f>F29+F31+F36</f>
        <v>7</v>
      </c>
      <c r="G42" s="60"/>
      <c r="H42" s="277"/>
    </row>
    <row r="43" spans="1:9" ht="30" customHeight="1" thickBot="1" x14ac:dyDescent="0.3">
      <c r="A43" s="56"/>
      <c r="B43" s="471"/>
      <c r="C43" s="471"/>
      <c r="D43" s="471"/>
      <c r="E43" s="471"/>
      <c r="F43" s="471"/>
      <c r="G43" s="471"/>
      <c r="H43" s="471"/>
    </row>
    <row r="44" spans="1:9" ht="81.75" customHeight="1" thickBot="1" x14ac:dyDescent="0.3">
      <c r="A44" s="467" t="s">
        <v>189</v>
      </c>
      <c r="B44" s="468"/>
      <c r="C44" s="468"/>
      <c r="D44" s="468"/>
      <c r="E44" s="468"/>
      <c r="F44" s="469"/>
      <c r="G44" s="58" t="s">
        <v>103</v>
      </c>
      <c r="H44" s="270" t="s">
        <v>394</v>
      </c>
    </row>
    <row r="45" spans="1:9" ht="30" customHeight="1" x14ac:dyDescent="0.25">
      <c r="A45" s="359" t="s">
        <v>190</v>
      </c>
      <c r="B45" s="44"/>
      <c r="C45" s="31">
        <v>2</v>
      </c>
      <c r="D45" s="32">
        <f>IF($C$45=1, 0, 0)</f>
        <v>0</v>
      </c>
      <c r="E45" s="251" t="s">
        <v>134</v>
      </c>
      <c r="F45" s="33">
        <f>IF(C45=1, 0, IF(C45=2, D47+D48+D49+D50+D51, IF(OR(C45&lt;&gt;1, C45&lt;&gt;2),0)))</f>
        <v>10</v>
      </c>
      <c r="G45" s="363" t="s">
        <v>191</v>
      </c>
      <c r="H45" s="367" t="s">
        <v>514</v>
      </c>
    </row>
    <row r="46" spans="1:9" ht="30" customHeight="1" x14ac:dyDescent="0.25">
      <c r="A46" s="360"/>
      <c r="B46" s="1"/>
      <c r="C46" s="34"/>
      <c r="D46" s="15"/>
      <c r="E46" s="252"/>
      <c r="F46" s="16"/>
      <c r="G46" s="364"/>
      <c r="H46" s="368"/>
    </row>
    <row r="47" spans="1:9" ht="30" customHeight="1" x14ac:dyDescent="0.25">
      <c r="A47" s="360"/>
      <c r="B47" s="1"/>
      <c r="C47" s="34" t="b">
        <v>1</v>
      </c>
      <c r="D47" s="204" t="str">
        <f>IF(AND($C$45=2, C47=TRUE), "2", "0")</f>
        <v>2</v>
      </c>
      <c r="E47" s="252" t="str">
        <f>IF(AND($C$45&lt;&gt;2, C47=TRUE),"ERROR", "")</f>
        <v/>
      </c>
      <c r="F47" s="16"/>
      <c r="G47" s="364"/>
      <c r="H47" s="368"/>
    </row>
    <row r="48" spans="1:9" ht="30" customHeight="1" x14ac:dyDescent="0.25">
      <c r="A48" s="360"/>
      <c r="B48" s="1"/>
      <c r="C48" s="34" t="b">
        <v>1</v>
      </c>
      <c r="D48" s="204" t="str">
        <f t="shared" ref="D48:D51" si="0">IF(AND($C$45=2, C48=TRUE), "2", "0")</f>
        <v>2</v>
      </c>
      <c r="E48" s="252" t="str">
        <f t="shared" ref="E48:E51" si="1">IF(AND($C$45&lt;&gt;2, C48=TRUE),"ERROR", "")</f>
        <v/>
      </c>
      <c r="F48" s="16"/>
      <c r="G48" s="364"/>
      <c r="H48" s="368"/>
    </row>
    <row r="49" spans="1:8" ht="30" customHeight="1" x14ac:dyDescent="0.25">
      <c r="A49" s="360"/>
      <c r="B49" s="1"/>
      <c r="C49" s="34" t="b">
        <v>1</v>
      </c>
      <c r="D49" s="204" t="str">
        <f t="shared" si="0"/>
        <v>2</v>
      </c>
      <c r="E49" s="252" t="str">
        <f t="shared" si="1"/>
        <v/>
      </c>
      <c r="F49" s="16"/>
      <c r="G49" s="364"/>
      <c r="H49" s="368"/>
    </row>
    <row r="50" spans="1:8" ht="30" customHeight="1" x14ac:dyDescent="0.25">
      <c r="A50" s="360"/>
      <c r="B50" s="1"/>
      <c r="C50" s="34" t="b">
        <v>1</v>
      </c>
      <c r="D50" s="204" t="str">
        <f t="shared" si="0"/>
        <v>2</v>
      </c>
      <c r="E50" s="252" t="str">
        <f t="shared" si="1"/>
        <v/>
      </c>
      <c r="F50" s="16"/>
      <c r="G50" s="364"/>
      <c r="H50" s="368"/>
    </row>
    <row r="51" spans="1:8" ht="30" customHeight="1" thickBot="1" x14ac:dyDescent="0.3">
      <c r="A51" s="360"/>
      <c r="B51" s="1"/>
      <c r="C51" s="34" t="b">
        <v>1</v>
      </c>
      <c r="D51" s="204" t="str">
        <f t="shared" si="0"/>
        <v>2</v>
      </c>
      <c r="E51" s="252" t="str">
        <f t="shared" si="1"/>
        <v/>
      </c>
      <c r="F51" s="16"/>
      <c r="G51" s="365"/>
      <c r="H51" s="369"/>
    </row>
    <row r="52" spans="1:8" ht="41.25" customHeight="1" x14ac:dyDescent="0.25">
      <c r="A52" s="359" t="s">
        <v>419</v>
      </c>
      <c r="B52" s="44"/>
      <c r="C52" s="31">
        <v>4</v>
      </c>
      <c r="D52" s="32">
        <f>IF($C$52=1, 0, 0)</f>
        <v>0</v>
      </c>
      <c r="E52" s="251" t="s">
        <v>136</v>
      </c>
      <c r="F52" s="33">
        <f>D52+D53+D54+D55+D56</f>
        <v>5</v>
      </c>
      <c r="G52" s="363" t="s">
        <v>192</v>
      </c>
      <c r="H52" s="561" t="s">
        <v>515</v>
      </c>
    </row>
    <row r="53" spans="1:8" ht="42.75" customHeight="1" x14ac:dyDescent="0.25">
      <c r="A53" s="360"/>
      <c r="B53" s="1"/>
      <c r="C53" s="34"/>
      <c r="D53" s="15">
        <f>IF($C$52=2, 1, 0)</f>
        <v>0</v>
      </c>
      <c r="E53" s="252"/>
      <c r="F53" s="16"/>
      <c r="G53" s="364"/>
      <c r="H53" s="562"/>
    </row>
    <row r="54" spans="1:8" ht="41.25" customHeight="1" x14ac:dyDescent="0.25">
      <c r="A54" s="360"/>
      <c r="B54" s="1"/>
      <c r="C54" s="34"/>
      <c r="D54" s="15">
        <f>IF($C$52=3, 3, 0)</f>
        <v>0</v>
      </c>
      <c r="E54" s="252"/>
      <c r="F54" s="16"/>
      <c r="G54" s="364"/>
      <c r="H54" s="562"/>
    </row>
    <row r="55" spans="1:8" ht="43.5" customHeight="1" x14ac:dyDescent="0.25">
      <c r="A55" s="360"/>
      <c r="B55" s="1"/>
      <c r="C55" s="34"/>
      <c r="D55" s="15">
        <f>IF($C$52=4, 5, 0)</f>
        <v>5</v>
      </c>
      <c r="E55" s="252"/>
      <c r="F55" s="16"/>
      <c r="G55" s="364"/>
      <c r="H55" s="562"/>
    </row>
    <row r="56" spans="1:8" ht="43.5" customHeight="1" thickBot="1" x14ac:dyDescent="0.3">
      <c r="A56" s="360"/>
      <c r="B56" s="1"/>
      <c r="C56" s="34"/>
      <c r="D56" s="15">
        <f>IF($C$52=5, 7, 0)</f>
        <v>0</v>
      </c>
      <c r="E56" s="252"/>
      <c r="F56" s="16"/>
      <c r="G56" s="365"/>
      <c r="H56" s="563"/>
    </row>
    <row r="57" spans="1:8" ht="35.1" customHeight="1" x14ac:dyDescent="0.25">
      <c r="A57" s="359" t="s">
        <v>193</v>
      </c>
      <c r="B57" s="44"/>
      <c r="C57" s="31">
        <v>4</v>
      </c>
      <c r="D57" s="32">
        <f>IF($C$57=1, 0, 0)</f>
        <v>0</v>
      </c>
      <c r="E57" s="251" t="s">
        <v>137</v>
      </c>
      <c r="F57" s="33">
        <f>D57+D58+D59+D60</f>
        <v>3</v>
      </c>
      <c r="G57" s="363" t="s">
        <v>194</v>
      </c>
      <c r="H57" s="367" t="s">
        <v>516</v>
      </c>
    </row>
    <row r="58" spans="1:8" ht="39.75" customHeight="1" x14ac:dyDescent="0.25">
      <c r="A58" s="360"/>
      <c r="B58" s="1"/>
      <c r="C58" s="34"/>
      <c r="D58" s="15">
        <f>IF($C$57=2, 1, 0)</f>
        <v>0</v>
      </c>
      <c r="E58" s="252"/>
      <c r="F58" s="16"/>
      <c r="G58" s="364"/>
      <c r="H58" s="368"/>
    </row>
    <row r="59" spans="1:8" ht="42" customHeight="1" x14ac:dyDescent="0.25">
      <c r="A59" s="360"/>
      <c r="B59" s="1"/>
      <c r="C59" s="34"/>
      <c r="D59" s="15">
        <f>IF($C$57=3, 2, 0)</f>
        <v>0</v>
      </c>
      <c r="E59" s="252"/>
      <c r="F59" s="16"/>
      <c r="G59" s="364"/>
      <c r="H59" s="368"/>
    </row>
    <row r="60" spans="1:8" ht="45" customHeight="1" thickBot="1" x14ac:dyDescent="0.3">
      <c r="A60" s="361"/>
      <c r="B60" s="45"/>
      <c r="C60" s="35"/>
      <c r="D60" s="36">
        <f>IF($C$57=4, 3, 0)</f>
        <v>3</v>
      </c>
      <c r="E60" s="253"/>
      <c r="F60" s="37"/>
      <c r="G60" s="366"/>
      <c r="H60" s="370"/>
    </row>
    <row r="61" spans="1:8" ht="30" customHeight="1" thickBot="1" x14ac:dyDescent="0.3">
      <c r="A61" s="356" t="s">
        <v>195</v>
      </c>
      <c r="B61" s="357"/>
      <c r="C61" s="357"/>
      <c r="D61" s="357"/>
      <c r="E61" s="357"/>
      <c r="F61" s="203">
        <f>F45+F52+F57</f>
        <v>18</v>
      </c>
      <c r="G61" s="60"/>
      <c r="H61" s="277"/>
    </row>
    <row r="62" spans="1:8" ht="30" customHeight="1" thickBot="1" x14ac:dyDescent="0.3">
      <c r="A62" s="56"/>
      <c r="B62" s="56"/>
      <c r="C62" s="56"/>
      <c r="D62" s="56"/>
      <c r="E62" s="57"/>
      <c r="F62" s="429"/>
      <c r="G62" s="382"/>
      <c r="H62" s="382"/>
    </row>
    <row r="63" spans="1:8" ht="63.75" customHeight="1" thickBot="1" x14ac:dyDescent="0.3">
      <c r="A63" s="467" t="s">
        <v>196</v>
      </c>
      <c r="B63" s="468"/>
      <c r="C63" s="468"/>
      <c r="D63" s="468"/>
      <c r="E63" s="468"/>
      <c r="F63" s="469"/>
      <c r="G63" s="58" t="s">
        <v>103</v>
      </c>
      <c r="H63" s="270" t="s">
        <v>394</v>
      </c>
    </row>
    <row r="64" spans="1:8" ht="30" customHeight="1" x14ac:dyDescent="0.25">
      <c r="A64" s="359" t="s">
        <v>420</v>
      </c>
      <c r="B64" s="44"/>
      <c r="C64" s="31">
        <v>2</v>
      </c>
      <c r="D64" s="32">
        <f>IF($C$64=1, 0, 0)</f>
        <v>0</v>
      </c>
      <c r="E64" s="254" t="s">
        <v>134</v>
      </c>
      <c r="F64" s="33">
        <f>IF(AND(C64=2,D65+D66+D67+D68+D69+D70+D71+D72+D73&gt;=5), 5, D65+D66+D67+D68+D69+D70+D71+D72+D73)</f>
        <v>5</v>
      </c>
      <c r="G64" s="363" t="s">
        <v>197</v>
      </c>
      <c r="H64" s="367" t="s">
        <v>495</v>
      </c>
    </row>
    <row r="65" spans="1:8" ht="30" customHeight="1" x14ac:dyDescent="0.25">
      <c r="A65" s="360"/>
      <c r="B65" s="1"/>
      <c r="C65" s="34"/>
      <c r="D65" s="15">
        <f>IF($C$64=2, 0.5, 0)</f>
        <v>0.5</v>
      </c>
      <c r="E65" s="252"/>
      <c r="F65" s="16"/>
      <c r="G65" s="364"/>
      <c r="H65" s="368"/>
    </row>
    <row r="66" spans="1:8" ht="30" customHeight="1" x14ac:dyDescent="0.25">
      <c r="A66" s="360"/>
      <c r="B66" s="1"/>
      <c r="C66" s="34" t="b">
        <v>1</v>
      </c>
      <c r="D66" s="204" t="str">
        <f t="shared" ref="D66:D73" si="2">IF(AND($C$64=2, C66=TRUE), ".75", "0")</f>
        <v>.75</v>
      </c>
      <c r="E66" s="252" t="str">
        <f>IF(AND($C$64&lt;&gt;2, C66=TRUE),"ERROR", "")</f>
        <v/>
      </c>
      <c r="F66" s="16"/>
      <c r="G66" s="364"/>
      <c r="H66" s="368"/>
    </row>
    <row r="67" spans="1:8" ht="30" customHeight="1" x14ac:dyDescent="0.25">
      <c r="A67" s="360"/>
      <c r="B67" s="1"/>
      <c r="C67" s="34" t="b">
        <v>1</v>
      </c>
      <c r="D67" s="204" t="str">
        <f t="shared" si="2"/>
        <v>.75</v>
      </c>
      <c r="E67" s="252" t="str">
        <f>IF(AND($C$64&lt;&gt;2, C67=TRUE),"ERROR", "")</f>
        <v/>
      </c>
      <c r="F67" s="16"/>
      <c r="G67" s="364"/>
      <c r="H67" s="368"/>
    </row>
    <row r="68" spans="1:8" ht="30" customHeight="1" x14ac:dyDescent="0.25">
      <c r="A68" s="360"/>
      <c r="B68" s="1"/>
      <c r="C68" s="34" t="b">
        <v>1</v>
      </c>
      <c r="D68" s="204" t="str">
        <f t="shared" si="2"/>
        <v>.75</v>
      </c>
      <c r="E68" s="252" t="str">
        <f t="shared" ref="E68:E73" si="3">IF(AND($C$64&lt;&gt;2, C68=TRUE),"ERROR", "")</f>
        <v/>
      </c>
      <c r="F68" s="16"/>
      <c r="G68" s="364"/>
      <c r="H68" s="368"/>
    </row>
    <row r="69" spans="1:8" ht="30" customHeight="1" x14ac:dyDescent="0.25">
      <c r="A69" s="360"/>
      <c r="B69" s="1"/>
      <c r="C69" s="34" t="b">
        <v>1</v>
      </c>
      <c r="D69" s="204" t="str">
        <f t="shared" si="2"/>
        <v>.75</v>
      </c>
      <c r="E69" s="252" t="str">
        <f t="shared" si="3"/>
        <v/>
      </c>
      <c r="F69" s="16"/>
      <c r="G69" s="364"/>
      <c r="H69" s="368"/>
    </row>
    <row r="70" spans="1:8" ht="30" customHeight="1" x14ac:dyDescent="0.25">
      <c r="A70" s="360"/>
      <c r="B70" s="1"/>
      <c r="C70" s="34" t="b">
        <v>1</v>
      </c>
      <c r="D70" s="204" t="str">
        <f t="shared" si="2"/>
        <v>.75</v>
      </c>
      <c r="E70" s="252" t="str">
        <f t="shared" si="3"/>
        <v/>
      </c>
      <c r="F70" s="16"/>
      <c r="G70" s="364"/>
      <c r="H70" s="368"/>
    </row>
    <row r="71" spans="1:8" ht="30" customHeight="1" x14ac:dyDescent="0.25">
      <c r="A71" s="360"/>
      <c r="B71" s="1"/>
      <c r="C71" s="34" t="b">
        <v>0</v>
      </c>
      <c r="D71" s="204" t="str">
        <f t="shared" si="2"/>
        <v>0</v>
      </c>
      <c r="E71" s="252" t="str">
        <f t="shared" si="3"/>
        <v/>
      </c>
      <c r="F71" s="16"/>
      <c r="G71" s="364"/>
      <c r="H71" s="368"/>
    </row>
    <row r="72" spans="1:8" ht="30" customHeight="1" x14ac:dyDescent="0.25">
      <c r="A72" s="360"/>
      <c r="B72" s="1"/>
      <c r="C72" s="34" t="b">
        <v>1</v>
      </c>
      <c r="D72" s="204" t="str">
        <f t="shared" si="2"/>
        <v>.75</v>
      </c>
      <c r="E72" s="252" t="str">
        <f t="shared" si="3"/>
        <v/>
      </c>
      <c r="F72" s="16"/>
      <c r="G72" s="364"/>
      <c r="H72" s="368"/>
    </row>
    <row r="73" spans="1:8" ht="30" customHeight="1" thickBot="1" x14ac:dyDescent="0.3">
      <c r="A73" s="360"/>
      <c r="B73" s="1"/>
      <c r="C73" s="34" t="b">
        <v>0</v>
      </c>
      <c r="D73" s="204" t="str">
        <f t="shared" si="2"/>
        <v>0</v>
      </c>
      <c r="E73" s="252" t="str">
        <f t="shared" si="3"/>
        <v/>
      </c>
      <c r="F73" s="16"/>
      <c r="G73" s="365"/>
      <c r="H73" s="369"/>
    </row>
    <row r="74" spans="1:8" ht="30" customHeight="1" x14ac:dyDescent="0.25">
      <c r="A74" s="359" t="s">
        <v>198</v>
      </c>
      <c r="B74" s="44" t="s">
        <v>199</v>
      </c>
      <c r="C74" s="31"/>
      <c r="D74" s="32"/>
      <c r="E74" s="254" t="s">
        <v>136</v>
      </c>
      <c r="F74" s="199">
        <f>D75+D76+D77+D78+D79+D80+D81+D82</f>
        <v>3</v>
      </c>
      <c r="G74" s="363" t="s">
        <v>200</v>
      </c>
      <c r="H74" s="367" t="s">
        <v>517</v>
      </c>
    </row>
    <row r="75" spans="1:8" ht="39" customHeight="1" x14ac:dyDescent="0.25">
      <c r="A75" s="360"/>
      <c r="B75" s="1"/>
      <c r="C75" s="34" t="b">
        <v>1</v>
      </c>
      <c r="D75" s="204" t="str">
        <f>IF(C75=TRUE, ".5", "0")</f>
        <v>.5</v>
      </c>
      <c r="E75" s="252"/>
      <c r="F75" s="16"/>
      <c r="G75" s="364"/>
      <c r="H75" s="368"/>
    </row>
    <row r="76" spans="1:8" ht="30" customHeight="1" x14ac:dyDescent="0.25">
      <c r="A76" s="360"/>
      <c r="B76" s="1"/>
      <c r="C76" s="34" t="b">
        <v>1</v>
      </c>
      <c r="D76" s="204" t="str">
        <f t="shared" ref="D76:D82" si="4">IF(C76=TRUE, ".5", "0")</f>
        <v>.5</v>
      </c>
      <c r="E76" s="252"/>
      <c r="F76" s="16"/>
      <c r="G76" s="364"/>
      <c r="H76" s="368"/>
    </row>
    <row r="77" spans="1:8" ht="39" customHeight="1" x14ac:dyDescent="0.25">
      <c r="A77" s="360"/>
      <c r="B77" s="1"/>
      <c r="C77" s="34" t="b">
        <v>1</v>
      </c>
      <c r="D77" s="204" t="str">
        <f t="shared" si="4"/>
        <v>.5</v>
      </c>
      <c r="E77" s="252"/>
      <c r="F77" s="16"/>
      <c r="G77" s="364"/>
      <c r="H77" s="368"/>
    </row>
    <row r="78" spans="1:8" ht="30" customHeight="1" x14ac:dyDescent="0.25">
      <c r="A78" s="360"/>
      <c r="B78" s="1"/>
      <c r="C78" s="34" t="b">
        <v>0</v>
      </c>
      <c r="D78" s="204" t="str">
        <f t="shared" si="4"/>
        <v>0</v>
      </c>
      <c r="E78" s="252"/>
      <c r="F78" s="16"/>
      <c r="G78" s="364"/>
      <c r="H78" s="368"/>
    </row>
    <row r="79" spans="1:8" ht="41.25" customHeight="1" x14ac:dyDescent="0.25">
      <c r="A79" s="360"/>
      <c r="B79" s="1"/>
      <c r="C79" s="34" t="b">
        <v>0</v>
      </c>
      <c r="D79" s="204" t="str">
        <f t="shared" si="4"/>
        <v>0</v>
      </c>
      <c r="E79" s="252"/>
      <c r="F79" s="16"/>
      <c r="G79" s="364"/>
      <c r="H79" s="368"/>
    </row>
    <row r="80" spans="1:8" ht="46.5" customHeight="1" x14ac:dyDescent="0.25">
      <c r="A80" s="360"/>
      <c r="B80" s="1"/>
      <c r="C80" s="34" t="b">
        <v>1</v>
      </c>
      <c r="D80" s="204" t="str">
        <f t="shared" si="4"/>
        <v>.5</v>
      </c>
      <c r="E80" s="252"/>
      <c r="F80" s="16"/>
      <c r="G80" s="364"/>
      <c r="H80" s="368"/>
    </row>
    <row r="81" spans="1:9" ht="38.25" customHeight="1" x14ac:dyDescent="0.25">
      <c r="A81" s="360"/>
      <c r="B81" s="1"/>
      <c r="C81" s="34" t="b">
        <v>1</v>
      </c>
      <c r="D81" s="204" t="str">
        <f t="shared" si="4"/>
        <v>.5</v>
      </c>
      <c r="E81" s="252"/>
      <c r="F81" s="16"/>
      <c r="G81" s="364"/>
      <c r="H81" s="368"/>
    </row>
    <row r="82" spans="1:9" ht="37.5" customHeight="1" thickBot="1" x14ac:dyDescent="0.3">
      <c r="A82" s="360"/>
      <c r="B82" s="1"/>
      <c r="C82" s="34" t="b">
        <v>1</v>
      </c>
      <c r="D82" s="204" t="str">
        <f t="shared" si="4"/>
        <v>.5</v>
      </c>
      <c r="E82" s="252"/>
      <c r="F82" s="16"/>
      <c r="G82" s="365"/>
      <c r="H82" s="369"/>
    </row>
    <row r="83" spans="1:9" ht="40.5" customHeight="1" x14ac:dyDescent="0.25">
      <c r="A83" s="359" t="s">
        <v>201</v>
      </c>
      <c r="B83" s="44"/>
      <c r="C83" s="31">
        <v>2</v>
      </c>
      <c r="D83" s="32">
        <f>IF($C$83=1, 0, 0)</f>
        <v>0</v>
      </c>
      <c r="E83" s="254" t="s">
        <v>137</v>
      </c>
      <c r="F83" s="33">
        <f>IF(C83=1,0,(IF(C83=2,3,0)))</f>
        <v>3</v>
      </c>
      <c r="G83" s="363" t="s">
        <v>202</v>
      </c>
      <c r="H83" s="367"/>
    </row>
    <row r="84" spans="1:9" ht="40.5" customHeight="1" thickBot="1" x14ac:dyDescent="0.3">
      <c r="A84" s="360"/>
      <c r="B84" s="1"/>
      <c r="C84" s="34"/>
      <c r="D84" s="15">
        <f>IF($C$83=2, 3, 0)</f>
        <v>3</v>
      </c>
      <c r="E84" s="252"/>
      <c r="F84" s="16"/>
      <c r="G84" s="365"/>
      <c r="H84" s="369"/>
    </row>
    <row r="85" spans="1:9" ht="30" customHeight="1" x14ac:dyDescent="0.25">
      <c r="A85" s="359" t="s">
        <v>421</v>
      </c>
      <c r="B85" s="44" t="s">
        <v>422</v>
      </c>
      <c r="C85" s="31"/>
      <c r="D85" s="32"/>
      <c r="E85" s="254" t="s">
        <v>138</v>
      </c>
      <c r="F85" s="33">
        <f>D88+D89</f>
        <v>4</v>
      </c>
      <c r="G85" s="464" t="s">
        <v>203</v>
      </c>
      <c r="H85" s="367" t="s">
        <v>518</v>
      </c>
      <c r="I85" s="46"/>
    </row>
    <row r="86" spans="1:9" ht="30" customHeight="1" x14ac:dyDescent="0.25">
      <c r="A86" s="360"/>
      <c r="B86" s="1"/>
      <c r="C86" s="34" t="b">
        <v>0</v>
      </c>
      <c r="D86" s="204" t="str">
        <f>IF(C86=TRUE, "0", "0")</f>
        <v>0</v>
      </c>
      <c r="E86" s="252"/>
      <c r="F86" s="16"/>
      <c r="G86" s="440"/>
      <c r="H86" s="441"/>
      <c r="I86" s="46"/>
    </row>
    <row r="87" spans="1:9" ht="30" customHeight="1" x14ac:dyDescent="0.25">
      <c r="A87" s="360"/>
      <c r="B87" s="1"/>
      <c r="C87" s="34" t="b">
        <v>0</v>
      </c>
      <c r="D87" s="204" t="str">
        <f>IF(C87=TRUE, "0", "0")</f>
        <v>0</v>
      </c>
      <c r="E87" s="252"/>
      <c r="F87" s="16"/>
      <c r="G87" s="440"/>
      <c r="H87" s="441"/>
      <c r="I87" s="46"/>
    </row>
    <row r="88" spans="1:9" ht="36.75" customHeight="1" x14ac:dyDescent="0.25">
      <c r="A88" s="360"/>
      <c r="B88" s="1"/>
      <c r="C88" s="34" t="b">
        <v>1</v>
      </c>
      <c r="D88" s="204" t="str">
        <f>IF(C88=TRUE, "2", "0")</f>
        <v>2</v>
      </c>
      <c r="E88" s="252"/>
      <c r="F88" s="16"/>
      <c r="G88" s="364"/>
      <c r="H88" s="368"/>
    </row>
    <row r="89" spans="1:9" ht="38.25" customHeight="1" thickBot="1" x14ac:dyDescent="0.3">
      <c r="A89" s="360"/>
      <c r="B89" s="1"/>
      <c r="C89" s="34" t="b">
        <v>1</v>
      </c>
      <c r="D89" s="204" t="str">
        <f>IF(C89=TRUE, "2", "0")</f>
        <v>2</v>
      </c>
      <c r="E89" s="252"/>
      <c r="F89" s="16"/>
      <c r="G89" s="365"/>
      <c r="H89" s="369"/>
    </row>
    <row r="90" spans="1:9" ht="42" customHeight="1" x14ac:dyDescent="0.25">
      <c r="A90" s="320" t="s">
        <v>204</v>
      </c>
      <c r="B90" s="44"/>
      <c r="C90" s="31">
        <v>1</v>
      </c>
      <c r="D90" s="32">
        <f>IF($C$90=1, 0, 0)</f>
        <v>0</v>
      </c>
      <c r="E90" s="254"/>
      <c r="F90" s="33">
        <f>D90+D91</f>
        <v>0</v>
      </c>
      <c r="G90" s="464" t="s">
        <v>205</v>
      </c>
      <c r="H90" s="367"/>
    </row>
    <row r="91" spans="1:9" ht="30" customHeight="1" x14ac:dyDescent="0.25">
      <c r="A91" s="462"/>
      <c r="B91" s="1"/>
      <c r="C91" s="34"/>
      <c r="D91" s="15">
        <f>IF($C$90=2,4, 0)</f>
        <v>0</v>
      </c>
      <c r="E91" s="252"/>
      <c r="F91" s="16"/>
      <c r="G91" s="364"/>
      <c r="H91" s="368"/>
    </row>
    <row r="92" spans="1:9" ht="32.450000000000003" customHeight="1" thickBot="1" x14ac:dyDescent="0.3">
      <c r="A92" s="463"/>
      <c r="B92" s="45"/>
      <c r="C92" s="35"/>
      <c r="D92" s="36"/>
      <c r="E92" s="253"/>
      <c r="F92" s="37"/>
      <c r="G92" s="366"/>
      <c r="H92" s="370"/>
    </row>
    <row r="93" spans="1:9" ht="30" customHeight="1" thickBot="1" x14ac:dyDescent="0.3">
      <c r="A93" s="465" t="s">
        <v>206</v>
      </c>
      <c r="B93" s="466"/>
      <c r="C93" s="466"/>
      <c r="D93" s="466"/>
      <c r="E93" s="466"/>
      <c r="F93" s="205">
        <f>F64+F74+F83+F85+F90</f>
        <v>15</v>
      </c>
      <c r="G93" s="62"/>
      <c r="H93" s="278"/>
    </row>
    <row r="94" spans="1:9" ht="30" customHeight="1" x14ac:dyDescent="0.25"/>
    <row r="95" spans="1:9" ht="30" customHeight="1" x14ac:dyDescent="0.25">
      <c r="A95" s="11" t="s">
        <v>207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F27:H27"/>
    <mergeCell ref="A44:F44"/>
    <mergeCell ref="A29:A30"/>
    <mergeCell ref="G29:G30"/>
    <mergeCell ref="H29:H30"/>
    <mergeCell ref="A31:A35"/>
    <mergeCell ref="G31:G35"/>
    <mergeCell ref="H31:H35"/>
    <mergeCell ref="A36:A41"/>
    <mergeCell ref="G36:G41"/>
    <mergeCell ref="H36:H41"/>
    <mergeCell ref="A42:E42"/>
    <mergeCell ref="B43:H43"/>
    <mergeCell ref="A63:F63"/>
    <mergeCell ref="A45:A51"/>
    <mergeCell ref="G45:G51"/>
    <mergeCell ref="H45:H51"/>
    <mergeCell ref="A52:A56"/>
    <mergeCell ref="G52:G56"/>
    <mergeCell ref="H52:H56"/>
    <mergeCell ref="A57:A60"/>
    <mergeCell ref="G57:G60"/>
    <mergeCell ref="H57:H60"/>
    <mergeCell ref="A61:E61"/>
    <mergeCell ref="F62:H62"/>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171450</xdr:colOff>
                    <xdr:row>82</xdr:row>
                    <xdr:rowOff>133350</xdr:rowOff>
                  </from>
                  <to>
                    <xdr:col>1</xdr:col>
                    <xdr:colOff>2019300</xdr:colOff>
                    <xdr:row>83</xdr:row>
                    <xdr:rowOff>0</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J36" sqref="J36"/>
    </sheetView>
  </sheetViews>
  <sheetFormatPr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276" customWidth="1"/>
    <col min="8" max="8" width="17.28515625" style="276" customWidth="1"/>
    <col min="9" max="16384" width="9.140625" style="29"/>
  </cols>
  <sheetData>
    <row r="1" spans="1:10" ht="30" customHeight="1" thickBot="1" x14ac:dyDescent="0.4">
      <c r="A1" s="500" t="s">
        <v>423</v>
      </c>
      <c r="B1" s="501"/>
      <c r="C1" s="501"/>
      <c r="D1" s="501"/>
      <c r="E1" s="501"/>
      <c r="F1" s="501"/>
      <c r="G1" s="501"/>
      <c r="H1" s="502"/>
    </row>
    <row r="2" spans="1:10" ht="51" customHeight="1" thickBot="1" x14ac:dyDescent="0.3">
      <c r="A2" s="320" t="s">
        <v>208</v>
      </c>
      <c r="B2" s="503"/>
      <c r="C2" s="503"/>
      <c r="D2" s="503"/>
      <c r="E2" s="503"/>
      <c r="F2" s="503"/>
      <c r="G2" s="503"/>
      <c r="H2" s="504"/>
    </row>
    <row r="3" spans="1:10" ht="60" customHeight="1" thickBot="1" x14ac:dyDescent="0.3">
      <c r="A3" s="320" t="s">
        <v>424</v>
      </c>
      <c r="B3" s="503"/>
      <c r="C3" s="503"/>
      <c r="D3" s="503"/>
      <c r="E3" s="503"/>
      <c r="F3" s="505"/>
      <c r="G3" s="271" t="s">
        <v>103</v>
      </c>
      <c r="H3" s="264" t="s">
        <v>394</v>
      </c>
    </row>
    <row r="4" spans="1:10" ht="43.5" customHeight="1" x14ac:dyDescent="0.25">
      <c r="A4" s="320" t="s">
        <v>448</v>
      </c>
      <c r="B4" s="31"/>
      <c r="C4" s="31">
        <v>0</v>
      </c>
      <c r="D4" s="207" t="str">
        <f>IF($C$4=1, "8", "0")</f>
        <v>0</v>
      </c>
      <c r="E4" s="241" t="s">
        <v>134</v>
      </c>
      <c r="F4" s="208">
        <f>D4+D5+D6+D7+D8+D9</f>
        <v>0</v>
      </c>
      <c r="G4" s="491" t="s">
        <v>209</v>
      </c>
      <c r="H4" s="486"/>
    </row>
    <row r="5" spans="1:10" ht="43.5" customHeight="1" x14ac:dyDescent="0.25">
      <c r="A5" s="321"/>
      <c r="B5" s="34"/>
      <c r="C5" s="34"/>
      <c r="D5" s="209" t="str">
        <f>IF($C$4=2, "7", "0")</f>
        <v>0</v>
      </c>
      <c r="E5" s="244"/>
      <c r="F5" s="16"/>
      <c r="G5" s="484"/>
      <c r="H5" s="487"/>
    </row>
    <row r="6" spans="1:10" ht="43.5" customHeight="1" x14ac:dyDescent="0.25">
      <c r="A6" s="321"/>
      <c r="B6" s="34"/>
      <c r="C6" s="34"/>
      <c r="D6" s="209" t="str">
        <f>IF($C$4=3, "6", "0")</f>
        <v>0</v>
      </c>
      <c r="E6" s="244"/>
      <c r="F6" s="210"/>
      <c r="G6" s="484"/>
      <c r="H6" s="487"/>
    </row>
    <row r="7" spans="1:10" ht="43.5" customHeight="1" x14ac:dyDescent="0.25">
      <c r="A7" s="321"/>
      <c r="B7" s="34"/>
      <c r="C7" s="34"/>
      <c r="D7" s="209" t="str">
        <f>IF($C$4=4, "2", "0")</f>
        <v>0</v>
      </c>
      <c r="E7" s="244"/>
      <c r="F7" s="16"/>
      <c r="G7" s="484"/>
      <c r="H7" s="487"/>
    </row>
    <row r="8" spans="1:10" ht="43.5" customHeight="1" x14ac:dyDescent="0.25">
      <c r="A8" s="321"/>
      <c r="B8" s="34"/>
      <c r="C8" s="34"/>
      <c r="D8" s="209" t="str">
        <f>IF($C$4=5, "1", "0")</f>
        <v>0</v>
      </c>
      <c r="E8" s="244"/>
      <c r="F8" s="16"/>
      <c r="G8" s="484"/>
      <c r="H8" s="487"/>
    </row>
    <row r="9" spans="1:10" ht="43.5" customHeight="1" thickBot="1" x14ac:dyDescent="0.3">
      <c r="A9" s="321"/>
      <c r="B9" s="47"/>
      <c r="C9" s="34"/>
      <c r="D9" s="209" t="str">
        <f>IF($C$4=6, "0", "0")</f>
        <v>0</v>
      </c>
      <c r="E9" s="244"/>
      <c r="F9" s="16"/>
      <c r="G9" s="492"/>
      <c r="H9" s="493"/>
    </row>
    <row r="10" spans="1:10" ht="44.25" customHeight="1" x14ac:dyDescent="0.25">
      <c r="A10" s="320" t="s">
        <v>210</v>
      </c>
      <c r="B10" s="31"/>
      <c r="C10" s="31">
        <v>2</v>
      </c>
      <c r="D10" s="32" t="str">
        <f>IF(C10=1, "0", "0")</f>
        <v>0</v>
      </c>
      <c r="E10" s="241" t="s">
        <v>136</v>
      </c>
      <c r="F10" s="208">
        <f>IF(C10=2, D12+D13+D14, 0)</f>
        <v>4</v>
      </c>
      <c r="G10" s="491" t="s">
        <v>211</v>
      </c>
      <c r="H10" s="486"/>
    </row>
    <row r="11" spans="1:10" ht="38.25" customHeight="1" x14ac:dyDescent="0.25">
      <c r="A11" s="321"/>
      <c r="B11" s="34"/>
      <c r="C11" s="34"/>
      <c r="D11" s="209" t="str">
        <f>IF(C10=2, "0", "0")</f>
        <v>0</v>
      </c>
      <c r="E11" s="244"/>
      <c r="F11" s="16"/>
      <c r="G11" s="484"/>
      <c r="H11" s="487"/>
    </row>
    <row r="12" spans="1:10" ht="28.5" customHeight="1" x14ac:dyDescent="0.25">
      <c r="A12" s="321"/>
      <c r="B12" s="34"/>
      <c r="C12" s="34" t="b">
        <v>1</v>
      </c>
      <c r="D12" s="209" t="str">
        <f>IF(C12=TRUE, "2", "0")</f>
        <v>2</v>
      </c>
      <c r="E12" s="244" t="str">
        <f>IF(AND($C$10&lt;&gt;2, C12=TRUE),"ERROR", "")</f>
        <v/>
      </c>
      <c r="F12" s="16"/>
      <c r="G12" s="484"/>
      <c r="H12" s="487"/>
      <c r="J12" s="211"/>
    </row>
    <row r="13" spans="1:10" ht="26.25" customHeight="1" x14ac:dyDescent="0.25">
      <c r="A13" s="321"/>
      <c r="B13" s="34"/>
      <c r="C13" s="34" t="b">
        <v>0</v>
      </c>
      <c r="D13" s="209" t="str">
        <f>IF(C13=TRUE, "2", "0")</f>
        <v>0</v>
      </c>
      <c r="E13" s="244" t="str">
        <f t="shared" ref="E13:E14" si="0">IF(AND($C$10&lt;&gt;2, C13=TRUE),"ERROR", "")</f>
        <v/>
      </c>
      <c r="F13" s="16"/>
      <c r="G13" s="484"/>
      <c r="H13" s="487"/>
    </row>
    <row r="14" spans="1:10" ht="27" customHeight="1" thickBot="1" x14ac:dyDescent="0.3">
      <c r="A14" s="321"/>
      <c r="B14" s="34"/>
      <c r="C14" s="34" t="b">
        <v>1</v>
      </c>
      <c r="D14" s="209" t="str">
        <f>IF(C14=TRUE, "2", "0")</f>
        <v>2</v>
      </c>
      <c r="E14" s="244" t="str">
        <f t="shared" si="0"/>
        <v/>
      </c>
      <c r="F14" s="16"/>
      <c r="G14" s="484"/>
      <c r="H14" s="493"/>
    </row>
    <row r="15" spans="1:10" ht="45" customHeight="1" x14ac:dyDescent="0.25">
      <c r="A15" s="320" t="s">
        <v>212</v>
      </c>
      <c r="B15" s="31"/>
      <c r="C15" s="31">
        <v>2</v>
      </c>
      <c r="D15" s="32" t="str">
        <f>IF(C15=1, "0", "0")</f>
        <v>0</v>
      </c>
      <c r="E15" s="241" t="s">
        <v>137</v>
      </c>
      <c r="F15" s="208">
        <f>IF(C15=2, D17+D18+D19, 0)</f>
        <v>2</v>
      </c>
      <c r="G15" s="491" t="s">
        <v>493</v>
      </c>
      <c r="H15" s="564" t="s">
        <v>519</v>
      </c>
      <c r="I15" s="212"/>
    </row>
    <row r="16" spans="1:10" ht="38.25" customHeight="1" x14ac:dyDescent="0.25">
      <c r="A16" s="321"/>
      <c r="B16" s="34"/>
      <c r="C16" s="34"/>
      <c r="D16" s="15" t="str">
        <f>IF(C15=2, "0", "0")</f>
        <v>0</v>
      </c>
      <c r="E16" s="244"/>
      <c r="F16" s="16"/>
      <c r="G16" s="484"/>
      <c r="H16" s="565"/>
    </row>
    <row r="17" spans="1:8" ht="24.75" customHeight="1" x14ac:dyDescent="0.25">
      <c r="A17" s="321"/>
      <c r="B17" s="34"/>
      <c r="C17" s="34" t="b">
        <v>0</v>
      </c>
      <c r="D17" s="209" t="str">
        <f>IF(C17=TRUE, "2", "0")</f>
        <v>0</v>
      </c>
      <c r="E17" s="244" t="str">
        <f>IF(AND($C$15&lt;&gt;2, C17=TRUE),"ERROR", "")</f>
        <v/>
      </c>
      <c r="F17" s="16"/>
      <c r="G17" s="484"/>
      <c r="H17" s="565"/>
    </row>
    <row r="18" spans="1:8" ht="26.25" customHeight="1" x14ac:dyDescent="0.25">
      <c r="A18" s="321"/>
      <c r="B18" s="34"/>
      <c r="C18" s="34" t="b">
        <v>0</v>
      </c>
      <c r="D18" s="209" t="str">
        <f>IF(C18=TRUE, "2", "0")</f>
        <v>0</v>
      </c>
      <c r="E18" s="244" t="str">
        <f t="shared" ref="E18:E19" si="1">IF(AND($C$15&lt;&gt;2, C18=TRUE),"ERROR", "")</f>
        <v/>
      </c>
      <c r="F18" s="16"/>
      <c r="G18" s="484"/>
      <c r="H18" s="565"/>
    </row>
    <row r="19" spans="1:8" ht="30" customHeight="1" thickBot="1" x14ac:dyDescent="0.3">
      <c r="A19" s="334"/>
      <c r="B19" s="35"/>
      <c r="C19" s="35" t="b">
        <v>1</v>
      </c>
      <c r="D19" s="213" t="str">
        <f>IF(C19=TRUE, "2", "0")</f>
        <v>2</v>
      </c>
      <c r="E19" s="245" t="str">
        <f t="shared" si="1"/>
        <v/>
      </c>
      <c r="F19" s="37"/>
      <c r="G19" s="492"/>
      <c r="H19" s="566"/>
    </row>
    <row r="20" spans="1:8" ht="15.75" thickBot="1" x14ac:dyDescent="0.3">
      <c r="A20" s="296" t="s">
        <v>425</v>
      </c>
      <c r="B20" s="297"/>
      <c r="C20" s="297"/>
      <c r="D20" s="297"/>
      <c r="E20" s="297"/>
      <c r="F20" s="203">
        <f>F4+F10+F15</f>
        <v>6</v>
      </c>
      <c r="G20" s="272"/>
      <c r="H20" s="273"/>
    </row>
    <row r="21" spans="1:8" ht="28.15" customHeight="1" thickBot="1" x14ac:dyDescent="0.3">
      <c r="A21" s="214"/>
      <c r="B21" s="494"/>
      <c r="C21" s="494"/>
      <c r="D21" s="494"/>
      <c r="E21" s="494"/>
      <c r="F21" s="494"/>
      <c r="G21" s="494"/>
      <c r="H21" s="494"/>
    </row>
    <row r="22" spans="1:8" ht="81" customHeight="1" thickBot="1" x14ac:dyDescent="0.3">
      <c r="A22" s="495" t="s">
        <v>213</v>
      </c>
      <c r="B22" s="336"/>
      <c r="C22" s="336"/>
      <c r="D22" s="336"/>
      <c r="E22" s="336"/>
      <c r="F22" s="496"/>
      <c r="G22" s="274" t="s">
        <v>103</v>
      </c>
      <c r="H22" s="264" t="s">
        <v>394</v>
      </c>
    </row>
    <row r="23" spans="1:8" ht="28.5" customHeight="1" x14ac:dyDescent="0.25">
      <c r="A23" s="497" t="s">
        <v>214</v>
      </c>
      <c r="B23" s="68"/>
      <c r="C23" s="31">
        <v>1</v>
      </c>
      <c r="D23" s="32" t="str">
        <f>IF(C23=1, "0", "0")</f>
        <v>0</v>
      </c>
      <c r="E23" s="255" t="s">
        <v>134</v>
      </c>
      <c r="F23" s="208">
        <f>D23+D24+D25+D26+D27</f>
        <v>0</v>
      </c>
      <c r="G23" s="491" t="s">
        <v>215</v>
      </c>
      <c r="H23" s="486"/>
    </row>
    <row r="24" spans="1:8" ht="28.5" customHeight="1" x14ac:dyDescent="0.25">
      <c r="A24" s="498"/>
      <c r="B24" s="34"/>
      <c r="C24" s="34"/>
      <c r="D24" s="15" t="str">
        <f>IF($C$23=2, "0", "0")</f>
        <v>0</v>
      </c>
      <c r="E24" s="244"/>
      <c r="F24" s="16"/>
      <c r="G24" s="484"/>
      <c r="H24" s="487"/>
    </row>
    <row r="25" spans="1:8" ht="26.25" customHeight="1" x14ac:dyDescent="0.25">
      <c r="A25" s="498"/>
      <c r="B25" s="34"/>
      <c r="C25" s="34"/>
      <c r="D25" s="15" t="str">
        <f>IF($C$23=3, "1", "0")</f>
        <v>0</v>
      </c>
      <c r="E25" s="244" t="str">
        <f>IF(AND($C$23&lt;&gt;3, C25=TRUE),"ERROR", "")</f>
        <v/>
      </c>
      <c r="F25" s="16"/>
      <c r="G25" s="484"/>
      <c r="H25" s="487"/>
    </row>
    <row r="26" spans="1:8" ht="27" customHeight="1" x14ac:dyDescent="0.25">
      <c r="A26" s="498"/>
      <c r="B26" s="34"/>
      <c r="C26" s="34"/>
      <c r="D26" s="15" t="str">
        <f>IF($C$23=4, "3", "0")</f>
        <v>0</v>
      </c>
      <c r="E26" s="244" t="str">
        <f t="shared" ref="E26:E27" si="2">IF(AND($C$23&lt;&gt;3, C26=TRUE),"ERROR", "")</f>
        <v/>
      </c>
      <c r="F26" s="16"/>
      <c r="G26" s="484"/>
      <c r="H26" s="487"/>
    </row>
    <row r="27" spans="1:8" ht="27" customHeight="1" thickBot="1" x14ac:dyDescent="0.3">
      <c r="A27" s="498"/>
      <c r="B27" s="34"/>
      <c r="C27" s="34"/>
      <c r="D27" s="15" t="str">
        <f>IF($C$23=5, "5", "0")</f>
        <v>0</v>
      </c>
      <c r="E27" s="244" t="str">
        <f t="shared" si="2"/>
        <v/>
      </c>
      <c r="F27" s="16"/>
      <c r="G27" s="484"/>
      <c r="H27" s="493"/>
    </row>
    <row r="28" spans="1:8" ht="37.5" customHeight="1" x14ac:dyDescent="0.25">
      <c r="A28" s="320" t="s">
        <v>216</v>
      </c>
      <c r="B28" s="215" t="s">
        <v>217</v>
      </c>
      <c r="C28" s="31"/>
      <c r="D28" s="32"/>
      <c r="E28" s="241"/>
      <c r="F28" s="33"/>
      <c r="G28" s="491" t="s">
        <v>215</v>
      </c>
      <c r="H28" s="486"/>
    </row>
    <row r="29" spans="1:8" ht="32.25" customHeight="1" x14ac:dyDescent="0.25">
      <c r="A29" s="462"/>
      <c r="B29" s="34"/>
      <c r="C29" s="34">
        <v>1</v>
      </c>
      <c r="D29" s="15" t="str">
        <f>IF(C29=1, "0", "0")</f>
        <v>0</v>
      </c>
      <c r="E29" s="256" t="s">
        <v>136</v>
      </c>
      <c r="F29" s="216">
        <f>IF($C$29=2,D30+D31+D32+D33, 0)</f>
        <v>0</v>
      </c>
      <c r="G29" s="484"/>
      <c r="H29" s="487"/>
    </row>
    <row r="30" spans="1:8" ht="30.75" customHeight="1" x14ac:dyDescent="0.25">
      <c r="A30" s="462"/>
      <c r="B30" s="34"/>
      <c r="C30" s="34"/>
      <c r="D30" s="15" t="str">
        <f>IF(C29=2, "2", "0")</f>
        <v>0</v>
      </c>
      <c r="E30" s="244"/>
      <c r="F30" s="16"/>
      <c r="G30" s="484"/>
      <c r="H30" s="487"/>
    </row>
    <row r="31" spans="1:8" ht="31.5" customHeight="1" x14ac:dyDescent="0.25">
      <c r="A31" s="462"/>
      <c r="B31" s="34"/>
      <c r="C31" s="34" t="b">
        <v>0</v>
      </c>
      <c r="D31" s="15" t="str">
        <f>IF(AND($C$29=2, C31=TRUE), "1", "0")</f>
        <v>0</v>
      </c>
      <c r="E31" s="244" t="str">
        <f>IF(AND($C$29&lt;&gt;2, C31=TRUE),"ERROR", "")</f>
        <v/>
      </c>
      <c r="F31" s="16"/>
      <c r="G31" s="484"/>
      <c r="H31" s="487"/>
    </row>
    <row r="32" spans="1:8" ht="37.5" customHeight="1" x14ac:dyDescent="0.25">
      <c r="A32" s="462"/>
      <c r="B32" s="34"/>
      <c r="C32" s="34" t="b">
        <v>0</v>
      </c>
      <c r="D32" s="15" t="str">
        <f t="shared" ref="D32:D33" si="3">IF(AND($C$29=2, C32=TRUE), "1", "0")</f>
        <v>0</v>
      </c>
      <c r="E32" s="244" t="str">
        <f t="shared" ref="E32:E33" si="4">IF(AND($C$29&lt;&gt;2, C32=TRUE),"ERROR", "")</f>
        <v/>
      </c>
      <c r="F32" s="16"/>
      <c r="G32" s="484"/>
      <c r="H32" s="487"/>
    </row>
    <row r="33" spans="1:8" ht="34.5" customHeight="1" thickBot="1" x14ac:dyDescent="0.3">
      <c r="A33" s="462"/>
      <c r="B33" s="34"/>
      <c r="C33" s="34" t="b">
        <v>0</v>
      </c>
      <c r="D33" s="15" t="str">
        <f t="shared" si="3"/>
        <v>0</v>
      </c>
      <c r="E33" s="244" t="str">
        <f t="shared" si="4"/>
        <v/>
      </c>
      <c r="F33" s="16"/>
      <c r="G33" s="492"/>
      <c r="H33" s="493"/>
    </row>
    <row r="34" spans="1:8" ht="30" x14ac:dyDescent="0.25">
      <c r="A34" s="320" t="s">
        <v>218</v>
      </c>
      <c r="B34" s="215" t="s">
        <v>219</v>
      </c>
      <c r="C34" s="31"/>
      <c r="D34" s="32"/>
      <c r="E34" s="241"/>
      <c r="F34" s="33"/>
      <c r="G34" s="491" t="s">
        <v>220</v>
      </c>
      <c r="H34" s="564" t="s">
        <v>505</v>
      </c>
    </row>
    <row r="35" spans="1:8" ht="30.75" customHeight="1" x14ac:dyDescent="0.25">
      <c r="A35" s="321"/>
      <c r="B35" s="34"/>
      <c r="C35" s="34">
        <v>2</v>
      </c>
      <c r="D35" s="15" t="str">
        <f>IF(C35=1, "0", "0")</f>
        <v>0</v>
      </c>
      <c r="E35" s="256" t="s">
        <v>137</v>
      </c>
      <c r="F35" s="216">
        <f>IF($C$35=2,1,IF($C$35=3,D37+D38+D39+D40+D41+D42+D43+D44+D45, 0))</f>
        <v>1</v>
      </c>
      <c r="G35" s="484"/>
      <c r="H35" s="565"/>
    </row>
    <row r="36" spans="1:8" ht="49.5" customHeight="1" x14ac:dyDescent="0.25">
      <c r="A36" s="321"/>
      <c r="B36" s="34"/>
      <c r="C36" s="34"/>
      <c r="D36" s="15" t="str">
        <f>IF(C35=2, "1", "0")</f>
        <v>1</v>
      </c>
      <c r="E36" s="244"/>
      <c r="F36" s="16"/>
      <c r="G36" s="484"/>
      <c r="H36" s="565"/>
    </row>
    <row r="37" spans="1:8" ht="41.25" customHeight="1" x14ac:dyDescent="0.25">
      <c r="A37" s="321"/>
      <c r="B37" s="34"/>
      <c r="C37" s="34"/>
      <c r="D37" s="15" t="str">
        <f>IF(C35=3, "2", "0")</f>
        <v>0</v>
      </c>
      <c r="E37" s="244"/>
      <c r="F37" s="16"/>
      <c r="G37" s="484"/>
      <c r="H37" s="565"/>
    </row>
    <row r="38" spans="1:8" ht="35.25" customHeight="1" x14ac:dyDescent="0.25">
      <c r="A38" s="321"/>
      <c r="B38" s="34"/>
      <c r="C38" s="34" t="b">
        <v>0</v>
      </c>
      <c r="D38" s="15" t="str">
        <f>IF(AND($C$35=3, C38=TRUE), ".5", "0")</f>
        <v>0</v>
      </c>
      <c r="E38" s="244" t="str">
        <f>IF(AND($C$35&lt;&gt;3, C38=TRUE),"ERROR", "")</f>
        <v/>
      </c>
      <c r="F38" s="16"/>
      <c r="G38" s="484"/>
      <c r="H38" s="565"/>
    </row>
    <row r="39" spans="1:8" ht="32.25" customHeight="1" x14ac:dyDescent="0.25">
      <c r="A39" s="321"/>
      <c r="B39" s="34"/>
      <c r="C39" s="34" t="b">
        <v>0</v>
      </c>
      <c r="D39" s="15" t="str">
        <f t="shared" ref="D39:D45" si="5">IF(AND($C$35=3, C39=TRUE), ".5", "0")</f>
        <v>0</v>
      </c>
      <c r="E39" s="244" t="str">
        <f t="shared" ref="E39:E45" si="6">IF(AND($C$35&lt;&gt;3, C39=TRUE),"ERROR", "")</f>
        <v/>
      </c>
      <c r="F39" s="16"/>
      <c r="G39" s="484"/>
      <c r="H39" s="565"/>
    </row>
    <row r="40" spans="1:8" ht="33.75" customHeight="1" x14ac:dyDescent="0.25">
      <c r="A40" s="321"/>
      <c r="B40" s="34"/>
      <c r="C40" s="34" t="b">
        <v>0</v>
      </c>
      <c r="D40" s="15" t="str">
        <f t="shared" si="5"/>
        <v>0</v>
      </c>
      <c r="E40" s="244" t="str">
        <f t="shared" si="6"/>
        <v/>
      </c>
      <c r="F40" s="16"/>
      <c r="G40" s="484"/>
      <c r="H40" s="565"/>
    </row>
    <row r="41" spans="1:8" ht="32.25" customHeight="1" x14ac:dyDescent="0.25">
      <c r="A41" s="321"/>
      <c r="B41" s="34"/>
      <c r="C41" s="34" t="b">
        <v>0</v>
      </c>
      <c r="D41" s="15" t="str">
        <f t="shared" si="5"/>
        <v>0</v>
      </c>
      <c r="E41" s="244" t="str">
        <f t="shared" si="6"/>
        <v/>
      </c>
      <c r="F41" s="16"/>
      <c r="G41" s="484"/>
      <c r="H41" s="565"/>
    </row>
    <row r="42" spans="1:8" ht="31.5" customHeight="1" x14ac:dyDescent="0.25">
      <c r="A42" s="321"/>
      <c r="B42" s="34"/>
      <c r="C42" s="34" t="b">
        <v>0</v>
      </c>
      <c r="D42" s="15" t="str">
        <f t="shared" si="5"/>
        <v>0</v>
      </c>
      <c r="E42" s="244" t="str">
        <f t="shared" si="6"/>
        <v/>
      </c>
      <c r="F42" s="16"/>
      <c r="G42" s="484"/>
      <c r="H42" s="565"/>
    </row>
    <row r="43" spans="1:8" ht="30" customHeight="1" x14ac:dyDescent="0.25">
      <c r="A43" s="321"/>
      <c r="B43" s="34"/>
      <c r="C43" s="34" t="b">
        <v>0</v>
      </c>
      <c r="D43" s="15" t="str">
        <f t="shared" si="5"/>
        <v>0</v>
      </c>
      <c r="E43" s="244" t="str">
        <f t="shared" si="6"/>
        <v/>
      </c>
      <c r="F43" s="16"/>
      <c r="G43" s="484"/>
      <c r="H43" s="565"/>
    </row>
    <row r="44" spans="1:8" ht="30" customHeight="1" x14ac:dyDescent="0.25">
      <c r="A44" s="321"/>
      <c r="B44" s="34"/>
      <c r="C44" s="34" t="b">
        <v>0</v>
      </c>
      <c r="D44" s="15" t="str">
        <f t="shared" si="5"/>
        <v>0</v>
      </c>
      <c r="E44" s="244" t="str">
        <f t="shared" si="6"/>
        <v/>
      </c>
      <c r="F44" s="16"/>
      <c r="G44" s="484"/>
      <c r="H44" s="565"/>
    </row>
    <row r="45" spans="1:8" ht="30" customHeight="1" thickBot="1" x14ac:dyDescent="0.3">
      <c r="A45" s="321"/>
      <c r="B45" s="34"/>
      <c r="C45" s="34" t="b">
        <v>0</v>
      </c>
      <c r="D45" s="15" t="str">
        <f t="shared" si="5"/>
        <v>0</v>
      </c>
      <c r="E45" s="244" t="str">
        <f t="shared" si="6"/>
        <v/>
      </c>
      <c r="F45" s="16"/>
      <c r="G45" s="492"/>
      <c r="H45" s="566"/>
    </row>
    <row r="46" spans="1:8" ht="30" customHeight="1" x14ac:dyDescent="0.25">
      <c r="A46" s="320" t="s">
        <v>221</v>
      </c>
      <c r="B46" s="68"/>
      <c r="C46" s="31"/>
      <c r="D46" s="32"/>
      <c r="E46" s="241"/>
      <c r="F46" s="33"/>
      <c r="G46" s="483" t="s">
        <v>451</v>
      </c>
      <c r="H46" s="486"/>
    </row>
    <row r="47" spans="1:8" ht="48" customHeight="1" x14ac:dyDescent="0.25">
      <c r="A47" s="321"/>
      <c r="B47" s="34"/>
      <c r="C47" s="34">
        <v>3</v>
      </c>
      <c r="D47" s="15" t="str">
        <f>IF(C47=1, "0", "0")</f>
        <v>0</v>
      </c>
      <c r="E47" s="256" t="s">
        <v>138</v>
      </c>
      <c r="F47" s="216">
        <f>D47+D48+D49</f>
        <v>4</v>
      </c>
      <c r="G47" s="484"/>
      <c r="H47" s="487"/>
    </row>
    <row r="48" spans="1:8" ht="52.5" customHeight="1" x14ac:dyDescent="0.25">
      <c r="A48" s="321"/>
      <c r="B48" s="34"/>
      <c r="C48" s="34"/>
      <c r="D48" s="15" t="str">
        <f>IF(C47=2, "3", "0")</f>
        <v>0</v>
      </c>
      <c r="E48" s="244"/>
      <c r="F48" s="16"/>
      <c r="G48" s="484"/>
      <c r="H48" s="487"/>
    </row>
    <row r="49" spans="1:8" ht="61.5" customHeight="1" thickBot="1" x14ac:dyDescent="0.3">
      <c r="A49" s="321"/>
      <c r="B49" s="34"/>
      <c r="C49" s="34"/>
      <c r="D49" s="15" t="str">
        <f>IF(C47=3, "4", "0")</f>
        <v>4</v>
      </c>
      <c r="E49" s="245"/>
      <c r="F49" s="16"/>
      <c r="G49" s="485"/>
      <c r="H49" s="487"/>
    </row>
    <row r="50" spans="1:8" ht="26.25" customHeight="1" thickBot="1" x14ac:dyDescent="0.3">
      <c r="A50" s="488" t="s">
        <v>222</v>
      </c>
      <c r="B50" s="489"/>
      <c r="C50" s="489"/>
      <c r="D50" s="489"/>
      <c r="E50" s="489"/>
      <c r="F50" s="203">
        <f>F23+F29+F35+F47</f>
        <v>5</v>
      </c>
      <c r="G50" s="275"/>
      <c r="H50" s="275"/>
    </row>
    <row r="51" spans="1:8" ht="30" customHeight="1" x14ac:dyDescent="0.25"/>
    <row r="52" spans="1:8" ht="30" customHeight="1" x14ac:dyDescent="0.25">
      <c r="A52" s="490" t="s">
        <v>426</v>
      </c>
      <c r="B52" s="490"/>
      <c r="C52" s="490"/>
      <c r="D52" s="490"/>
      <c r="E52" s="490"/>
      <c r="F52" s="490"/>
      <c r="G52" s="490"/>
      <c r="H52" s="490"/>
    </row>
    <row r="53" spans="1:8" ht="30" customHeight="1" x14ac:dyDescent="0.25"/>
    <row r="223" spans="3:3" x14ac:dyDescent="0.25">
      <c r="C223" s="29" t="b">
        <v>1</v>
      </c>
    </row>
  </sheetData>
  <sheetProtection formatColumns="0" formatRows="0"/>
  <mergeCells count="29">
    <mergeCell ref="A1:H1"/>
    <mergeCell ref="A2:H2"/>
    <mergeCell ref="A3:F3"/>
    <mergeCell ref="A4:A9"/>
    <mergeCell ref="G4:G9"/>
    <mergeCell ref="H4:H9"/>
    <mergeCell ref="A10:A14"/>
    <mergeCell ref="G10:G14"/>
    <mergeCell ref="H10:H14"/>
    <mergeCell ref="A15:A19"/>
    <mergeCell ref="G15:G19"/>
    <mergeCell ref="H15:H19"/>
    <mergeCell ref="A20:E20"/>
    <mergeCell ref="B21:H21"/>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90" zoomScaleNormal="90" zoomScaleSheetLayoutView="90" workbookViewId="0">
      <selection activeCell="K32" sqref="K32"/>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25.140625" style="279" customWidth="1"/>
  </cols>
  <sheetData>
    <row r="1" spans="1:8" ht="30" customHeight="1" thickBot="1" x14ac:dyDescent="0.4">
      <c r="A1" s="500" t="s">
        <v>427</v>
      </c>
      <c r="B1" s="501"/>
      <c r="C1" s="501"/>
      <c r="D1" s="501"/>
      <c r="E1" s="501"/>
      <c r="F1" s="501"/>
      <c r="G1" s="501"/>
      <c r="H1" s="502"/>
    </row>
    <row r="2" spans="1:8" ht="40.5" customHeight="1" thickBot="1" x14ac:dyDescent="0.3">
      <c r="A2" s="512" t="s">
        <v>223</v>
      </c>
      <c r="B2" s="513"/>
      <c r="C2" s="513"/>
      <c r="D2" s="513"/>
      <c r="E2" s="513"/>
      <c r="F2" s="513"/>
      <c r="G2" s="513"/>
      <c r="H2" s="514"/>
    </row>
    <row r="3" spans="1:8" ht="60" customHeight="1" thickBot="1" x14ac:dyDescent="0.3">
      <c r="A3" s="320" t="s">
        <v>428</v>
      </c>
      <c r="B3" s="503"/>
      <c r="C3" s="503"/>
      <c r="D3" s="503"/>
      <c r="E3" s="503"/>
      <c r="F3" s="505"/>
      <c r="G3" s="206" t="s">
        <v>103</v>
      </c>
      <c r="H3" s="264" t="s">
        <v>394</v>
      </c>
    </row>
    <row r="4" spans="1:8" ht="30" customHeight="1" x14ac:dyDescent="0.25">
      <c r="A4" s="515" t="s">
        <v>224</v>
      </c>
      <c r="B4" s="166"/>
      <c r="C4" s="160">
        <v>2</v>
      </c>
      <c r="D4" s="32" t="str">
        <f>IF(C4=1, "6", "0")</f>
        <v>0</v>
      </c>
      <c r="E4" s="257" t="s">
        <v>134</v>
      </c>
      <c r="F4" s="208">
        <f>IF(C4=1, 6, IF(C4=2, 6-D5, 0))</f>
        <v>3</v>
      </c>
      <c r="G4" s="326" t="s">
        <v>225</v>
      </c>
      <c r="H4" s="570" t="s">
        <v>476</v>
      </c>
    </row>
    <row r="5" spans="1:8" ht="42" customHeight="1" x14ac:dyDescent="0.25">
      <c r="A5" s="516"/>
      <c r="B5" s="156"/>
      <c r="C5" s="156"/>
      <c r="D5" s="217">
        <f>D6+D7+D8+D9+D10+D11</f>
        <v>3</v>
      </c>
      <c r="E5" s="258"/>
      <c r="F5" s="218"/>
      <c r="G5" s="327"/>
      <c r="H5" s="571"/>
    </row>
    <row r="6" spans="1:8" ht="30" customHeight="1" x14ac:dyDescent="0.25">
      <c r="A6" s="516"/>
      <c r="B6" s="156"/>
      <c r="C6" s="156" t="b">
        <v>0</v>
      </c>
      <c r="D6" s="217" t="str">
        <f t="shared" ref="D6:D11" si="0">IF(AND($C$4=2,C6=TRUE), "1", "0")</f>
        <v>0</v>
      </c>
      <c r="E6" s="258" t="str">
        <f t="shared" ref="E6:E11" si="1">IF(AND($C$4&lt;&gt;2, C6=TRUE),"ERROR","")</f>
        <v/>
      </c>
      <c r="F6" s="218"/>
      <c r="G6" s="327"/>
      <c r="H6" s="571"/>
    </row>
    <row r="7" spans="1:8" ht="30" customHeight="1" x14ac:dyDescent="0.25">
      <c r="A7" s="516"/>
      <c r="B7" s="156"/>
      <c r="C7" s="156" t="b">
        <v>0</v>
      </c>
      <c r="D7" s="217" t="str">
        <f t="shared" si="0"/>
        <v>0</v>
      </c>
      <c r="E7" s="258" t="str">
        <f t="shared" si="1"/>
        <v/>
      </c>
      <c r="F7" s="218"/>
      <c r="G7" s="327"/>
      <c r="H7" s="571"/>
    </row>
    <row r="8" spans="1:8" ht="30" customHeight="1" x14ac:dyDescent="0.25">
      <c r="A8" s="516"/>
      <c r="B8" s="156"/>
      <c r="C8" s="156" t="b">
        <v>0</v>
      </c>
      <c r="D8" s="217" t="str">
        <f t="shared" si="0"/>
        <v>0</v>
      </c>
      <c r="E8" s="258" t="str">
        <f t="shared" si="1"/>
        <v/>
      </c>
      <c r="F8" s="218"/>
      <c r="G8" s="327"/>
      <c r="H8" s="571"/>
    </row>
    <row r="9" spans="1:8" ht="30" customHeight="1" x14ac:dyDescent="0.25">
      <c r="A9" s="516"/>
      <c r="B9" s="156"/>
      <c r="C9" s="156" t="b">
        <v>1</v>
      </c>
      <c r="D9" s="217" t="str">
        <f t="shared" si="0"/>
        <v>1</v>
      </c>
      <c r="E9" s="258" t="str">
        <f t="shared" si="1"/>
        <v/>
      </c>
      <c r="F9" s="218"/>
      <c r="G9" s="327"/>
      <c r="H9" s="571"/>
    </row>
    <row r="10" spans="1:8" ht="30" customHeight="1" x14ac:dyDescent="0.25">
      <c r="A10" s="516"/>
      <c r="B10" s="156"/>
      <c r="C10" s="156" t="b">
        <v>1</v>
      </c>
      <c r="D10" s="217" t="str">
        <f t="shared" si="0"/>
        <v>1</v>
      </c>
      <c r="E10" s="258" t="str">
        <f t="shared" si="1"/>
        <v/>
      </c>
      <c r="F10" s="218"/>
      <c r="G10" s="327"/>
      <c r="H10" s="571"/>
    </row>
    <row r="11" spans="1:8" ht="63" customHeight="1" thickBot="1" x14ac:dyDescent="0.3">
      <c r="A11" s="516"/>
      <c r="B11" s="156"/>
      <c r="C11" s="156" t="b">
        <v>1</v>
      </c>
      <c r="D11" s="217" t="str">
        <f t="shared" si="0"/>
        <v>1</v>
      </c>
      <c r="E11" s="258" t="str">
        <f t="shared" si="1"/>
        <v/>
      </c>
      <c r="F11" s="218"/>
      <c r="G11" s="328"/>
      <c r="H11" s="572"/>
    </row>
    <row r="12" spans="1:8" ht="30" customHeight="1" x14ac:dyDescent="0.25">
      <c r="A12" s="506" t="s">
        <v>429</v>
      </c>
      <c r="B12" s="166"/>
      <c r="C12" s="166">
        <v>1</v>
      </c>
      <c r="D12" s="32" t="str">
        <f>IF(C12=1, "0", "0")</f>
        <v>0</v>
      </c>
      <c r="E12" s="259" t="s">
        <v>136</v>
      </c>
      <c r="F12" s="219">
        <f>IF(AND(C12=2,D14+D15+D16+D17+D18+D19+D20+D21&gt;=6), 6, D14+D15+D16+D17+D18+D19+D20+D21)</f>
        <v>0</v>
      </c>
      <c r="G12" s="303" t="s">
        <v>226</v>
      </c>
      <c r="H12" s="567" t="s">
        <v>503</v>
      </c>
    </row>
    <row r="13" spans="1:8" ht="30" customHeight="1" x14ac:dyDescent="0.25">
      <c r="A13" s="507"/>
      <c r="B13" s="156"/>
      <c r="C13" s="156"/>
      <c r="D13" s="15"/>
      <c r="E13" s="258"/>
      <c r="F13" s="218"/>
      <c r="G13" s="304"/>
      <c r="H13" s="568"/>
    </row>
    <row r="14" spans="1:8" ht="30" customHeight="1" x14ac:dyDescent="0.25">
      <c r="A14" s="507"/>
      <c r="B14" s="156"/>
      <c r="C14" s="156" t="b">
        <v>0</v>
      </c>
      <c r="D14" s="217" t="str">
        <f t="shared" ref="D14:D21" si="2">IF(AND($C$12=2,C14=TRUE), "1", "0")</f>
        <v>0</v>
      </c>
      <c r="E14" s="244" t="str">
        <f t="shared" ref="E14:E21" si="3">IF(AND($C$12&lt;&gt;2, C14=TRUE),"ERROR","")</f>
        <v/>
      </c>
      <c r="F14" s="218"/>
      <c r="G14" s="304"/>
      <c r="H14" s="568"/>
    </row>
    <row r="15" spans="1:8" ht="30" customHeight="1" x14ac:dyDescent="0.25">
      <c r="A15" s="507"/>
      <c r="B15" s="156"/>
      <c r="C15" s="156" t="b">
        <v>0</v>
      </c>
      <c r="D15" s="217" t="str">
        <f t="shared" si="2"/>
        <v>0</v>
      </c>
      <c r="E15" s="244" t="str">
        <f t="shared" si="3"/>
        <v/>
      </c>
      <c r="F15" s="218"/>
      <c r="G15" s="304"/>
      <c r="H15" s="568"/>
    </row>
    <row r="16" spans="1:8" ht="30" customHeight="1" x14ac:dyDescent="0.25">
      <c r="A16" s="507"/>
      <c r="B16" s="156"/>
      <c r="C16" s="156" t="b">
        <v>0</v>
      </c>
      <c r="D16" s="217" t="str">
        <f t="shared" si="2"/>
        <v>0</v>
      </c>
      <c r="E16" s="244" t="str">
        <f t="shared" si="3"/>
        <v/>
      </c>
      <c r="F16" s="218"/>
      <c r="G16" s="304"/>
      <c r="H16" s="568"/>
    </row>
    <row r="17" spans="1:8" ht="30" customHeight="1" x14ac:dyDescent="0.25">
      <c r="A17" s="507"/>
      <c r="B17" s="156"/>
      <c r="C17" s="156" t="b">
        <v>0</v>
      </c>
      <c r="D17" s="217" t="str">
        <f t="shared" si="2"/>
        <v>0</v>
      </c>
      <c r="E17" s="244" t="str">
        <f t="shared" si="3"/>
        <v/>
      </c>
      <c r="F17" s="218"/>
      <c r="G17" s="304"/>
      <c r="H17" s="568"/>
    </row>
    <row r="18" spans="1:8" ht="30" customHeight="1" x14ac:dyDescent="0.25">
      <c r="A18" s="507"/>
      <c r="B18" s="156"/>
      <c r="C18" s="156" t="b">
        <v>0</v>
      </c>
      <c r="D18" s="217" t="str">
        <f t="shared" si="2"/>
        <v>0</v>
      </c>
      <c r="E18" s="244" t="str">
        <f t="shared" si="3"/>
        <v/>
      </c>
      <c r="F18" s="218"/>
      <c r="G18" s="304"/>
      <c r="H18" s="568"/>
    </row>
    <row r="19" spans="1:8" ht="30" customHeight="1" x14ac:dyDescent="0.25">
      <c r="A19" s="507"/>
      <c r="B19" s="156"/>
      <c r="C19" s="156" t="b">
        <v>0</v>
      </c>
      <c r="D19" s="217" t="str">
        <f t="shared" si="2"/>
        <v>0</v>
      </c>
      <c r="E19" s="244" t="str">
        <f t="shared" si="3"/>
        <v/>
      </c>
      <c r="F19" s="218"/>
      <c r="G19" s="304"/>
      <c r="H19" s="568"/>
    </row>
    <row r="20" spans="1:8" ht="30" customHeight="1" x14ac:dyDescent="0.25">
      <c r="A20" s="507"/>
      <c r="B20" s="156"/>
      <c r="C20" s="156" t="b">
        <v>0</v>
      </c>
      <c r="D20" s="217" t="str">
        <f t="shared" si="2"/>
        <v>0</v>
      </c>
      <c r="E20" s="244" t="str">
        <f t="shared" si="3"/>
        <v/>
      </c>
      <c r="F20" s="218"/>
      <c r="G20" s="304"/>
      <c r="H20" s="568"/>
    </row>
    <row r="21" spans="1:8" ht="30" customHeight="1" thickBot="1" x14ac:dyDescent="0.3">
      <c r="A21" s="507"/>
      <c r="B21" s="156"/>
      <c r="C21" s="156" t="b">
        <v>0</v>
      </c>
      <c r="D21" s="217" t="str">
        <f t="shared" si="2"/>
        <v>0</v>
      </c>
      <c r="E21" s="244" t="str">
        <f t="shared" si="3"/>
        <v/>
      </c>
      <c r="F21" s="218"/>
      <c r="G21" s="305"/>
      <c r="H21" s="569"/>
    </row>
    <row r="22" spans="1:8" ht="30" customHeight="1" x14ac:dyDescent="0.25">
      <c r="A22" s="320" t="s">
        <v>227</v>
      </c>
      <c r="B22" s="166"/>
      <c r="C22" s="166">
        <v>2</v>
      </c>
      <c r="D22" s="32" t="str">
        <f>IF(C22=1, "0", "0")</f>
        <v>0</v>
      </c>
      <c r="E22" s="259" t="s">
        <v>137</v>
      </c>
      <c r="F22" s="219">
        <f>IF($C$22=2,D23+D24+D25+D26+D27, 0)</f>
        <v>1</v>
      </c>
      <c r="G22" s="303" t="s">
        <v>228</v>
      </c>
      <c r="H22" s="567" t="s">
        <v>494</v>
      </c>
    </row>
    <row r="23" spans="1:8" ht="41.25" customHeight="1" x14ac:dyDescent="0.25">
      <c r="A23" s="321"/>
      <c r="B23" s="156"/>
      <c r="C23" s="156"/>
      <c r="D23" s="15"/>
      <c r="E23" s="258"/>
      <c r="F23" s="218"/>
      <c r="G23" s="304"/>
      <c r="H23" s="568"/>
    </row>
    <row r="24" spans="1:8" ht="36.75" customHeight="1" x14ac:dyDescent="0.25">
      <c r="A24" s="321"/>
      <c r="B24" s="156"/>
      <c r="C24" s="156" t="b">
        <v>0</v>
      </c>
      <c r="D24" s="217" t="str">
        <f>IF(AND($C$22=2,C24=TRUE), "1", "0")</f>
        <v>0</v>
      </c>
      <c r="E24" s="244" t="str">
        <f>IF(AND($C$22&lt;&gt;2, C24=TRUE),"ERROR","")</f>
        <v/>
      </c>
      <c r="F24" s="218"/>
      <c r="G24" s="304"/>
      <c r="H24" s="568"/>
    </row>
    <row r="25" spans="1:8" ht="30" customHeight="1" x14ac:dyDescent="0.25">
      <c r="A25" s="321"/>
      <c r="B25" s="156"/>
      <c r="C25" s="156" t="b">
        <v>0</v>
      </c>
      <c r="D25" s="217" t="str">
        <f>IF(AND($C$22=2,C25=TRUE), "1", "0")</f>
        <v>0</v>
      </c>
      <c r="E25" s="244" t="str">
        <f>IF(AND($C$22&lt;&gt;2, C25=TRUE),"ERROR","")</f>
        <v/>
      </c>
      <c r="F25" s="218"/>
      <c r="G25" s="304"/>
      <c r="H25" s="568"/>
    </row>
    <row r="26" spans="1:8" ht="36.75" customHeight="1" x14ac:dyDescent="0.25">
      <c r="A26" s="321"/>
      <c r="B26" s="156"/>
      <c r="C26" s="156" t="b">
        <v>0</v>
      </c>
      <c r="D26" s="217" t="str">
        <f>IF(AND($C$22=2,C26=TRUE), "1", "0")</f>
        <v>0</v>
      </c>
      <c r="E26" s="244" t="str">
        <f>IF(AND($C$22&lt;&gt;2, C26=TRUE),"ERROR","")</f>
        <v/>
      </c>
      <c r="F26" s="218"/>
      <c r="G26" s="304"/>
      <c r="H26" s="568"/>
    </row>
    <row r="27" spans="1:8" ht="39.75" customHeight="1" thickBot="1" x14ac:dyDescent="0.3">
      <c r="A27" s="321"/>
      <c r="B27" s="156"/>
      <c r="C27" s="156" t="b">
        <v>1</v>
      </c>
      <c r="D27" s="217" t="str">
        <f>IF(AND($C$22=2,C27=TRUE), "1", "0")</f>
        <v>1</v>
      </c>
      <c r="E27" s="244" t="str">
        <f>IF(AND($C$22&lt;&gt;2, C27=TRUE),"ERROR","")</f>
        <v/>
      </c>
      <c r="F27" s="218"/>
      <c r="G27" s="305"/>
      <c r="H27" s="569"/>
    </row>
    <row r="28" spans="1:8" ht="30" customHeight="1" x14ac:dyDescent="0.25">
      <c r="A28" s="508" t="s">
        <v>229</v>
      </c>
      <c r="B28" s="31"/>
      <c r="C28" s="31">
        <v>2</v>
      </c>
      <c r="D28" s="32" t="str">
        <f>IF(C28=1, "0", "0")</f>
        <v>0</v>
      </c>
      <c r="E28" s="255" t="s">
        <v>138</v>
      </c>
      <c r="F28" s="219">
        <f>IF($C$28=2,D29+D30+D31, 0)</f>
        <v>4</v>
      </c>
      <c r="G28" s="303" t="s">
        <v>230</v>
      </c>
      <c r="H28" s="564" t="s">
        <v>1</v>
      </c>
    </row>
    <row r="29" spans="1:8" ht="30" customHeight="1" x14ac:dyDescent="0.25">
      <c r="A29" s="509"/>
      <c r="B29" s="34"/>
      <c r="C29" s="34"/>
      <c r="D29" s="15" t="str">
        <f>IF(C28=2, "2", "0")</f>
        <v>2</v>
      </c>
      <c r="E29" s="244"/>
      <c r="F29" s="16"/>
      <c r="G29" s="304"/>
      <c r="H29" s="565"/>
    </row>
    <row r="30" spans="1:8" ht="38.25" customHeight="1" x14ac:dyDescent="0.25">
      <c r="A30" s="509"/>
      <c r="B30" s="34"/>
      <c r="C30" s="34" t="b">
        <v>1</v>
      </c>
      <c r="D30" s="217" t="str">
        <f>IF(AND($C$28=2,C30=TRUE), "1", "0")</f>
        <v>1</v>
      </c>
      <c r="E30" s="244" t="str">
        <f>IF(AND($C$28&lt;&gt;2, C30=TRUE),"ERROR","")</f>
        <v/>
      </c>
      <c r="F30" s="210"/>
      <c r="G30" s="304"/>
      <c r="H30" s="565"/>
    </row>
    <row r="31" spans="1:8" ht="39" customHeight="1" thickBot="1" x14ac:dyDescent="0.3">
      <c r="A31" s="510"/>
      <c r="B31" s="35"/>
      <c r="C31" s="35" t="b">
        <v>1</v>
      </c>
      <c r="D31" s="220" t="str">
        <f>IF(AND($C$28=2,C31=TRUE), "1", "0")</f>
        <v>1</v>
      </c>
      <c r="E31" s="245" t="str">
        <f>IF(AND($C$28&lt;&gt;2, C31=TRUE),"ERROR","")</f>
        <v/>
      </c>
      <c r="F31" s="37"/>
      <c r="G31" s="305"/>
      <c r="H31" s="566"/>
    </row>
    <row r="32" spans="1:8" ht="30" customHeight="1" thickBot="1" x14ac:dyDescent="0.3">
      <c r="A32" s="488" t="s">
        <v>430</v>
      </c>
      <c r="B32" s="489"/>
      <c r="C32" s="489"/>
      <c r="D32" s="489"/>
      <c r="E32" s="489"/>
      <c r="F32" s="203">
        <f>F4+F12+F22+F28</f>
        <v>8</v>
      </c>
      <c r="G32" s="55"/>
      <c r="H32" s="273"/>
    </row>
    <row r="33" spans="1:10" ht="30" customHeight="1" thickBot="1" x14ac:dyDescent="0.3">
      <c r="A33" s="511"/>
      <c r="B33" s="511"/>
      <c r="C33" s="511"/>
      <c r="D33" s="511"/>
      <c r="E33" s="511"/>
      <c r="F33" s="511"/>
      <c r="G33" s="511"/>
      <c r="H33" s="511"/>
    </row>
    <row r="34" spans="1:10" ht="77.45" customHeight="1" thickBot="1" x14ac:dyDescent="0.3">
      <c r="A34" s="472" t="s">
        <v>431</v>
      </c>
      <c r="B34" s="376"/>
      <c r="C34" s="376"/>
      <c r="D34" s="376"/>
      <c r="E34" s="376"/>
      <c r="F34" s="473"/>
      <c r="G34" s="58" t="s">
        <v>103</v>
      </c>
      <c r="H34" s="270" t="s">
        <v>394</v>
      </c>
      <c r="J34" s="64"/>
    </row>
    <row r="35" spans="1:10" ht="26.25" customHeight="1" x14ac:dyDescent="0.25">
      <c r="A35" s="359" t="s">
        <v>231</v>
      </c>
      <c r="B35" s="164"/>
      <c r="C35" s="68">
        <v>1</v>
      </c>
      <c r="D35" s="32" t="str">
        <f>IF(C35=1, "0", "0")</f>
        <v>0</v>
      </c>
      <c r="E35" s="259" t="s">
        <v>232</v>
      </c>
      <c r="F35" s="219">
        <f>IF($C$35=2,D36+D37+D38+D39+D40, 0)</f>
        <v>0</v>
      </c>
      <c r="G35" s="303" t="s">
        <v>233</v>
      </c>
      <c r="H35" s="564" t="s">
        <v>504</v>
      </c>
    </row>
    <row r="36" spans="1:10" ht="27" customHeight="1" x14ac:dyDescent="0.25">
      <c r="A36" s="360"/>
      <c r="B36" s="1"/>
      <c r="C36" s="34"/>
      <c r="D36" s="221"/>
      <c r="E36" s="244"/>
      <c r="F36" s="16"/>
      <c r="G36" s="304"/>
      <c r="H36" s="565"/>
    </row>
    <row r="37" spans="1:10" ht="30.75" customHeight="1" x14ac:dyDescent="0.25">
      <c r="A37" s="360"/>
      <c r="B37" s="1"/>
      <c r="C37" s="34" t="b">
        <v>0</v>
      </c>
      <c r="D37" s="217" t="str">
        <f>IF(AND($C$35=2,C37=TRUE), "1", "0")</f>
        <v>0</v>
      </c>
      <c r="E37" s="260" t="str">
        <f>IF(AND($C$35&lt;&gt;2, C37=TRUE),"ERROR","")</f>
        <v/>
      </c>
      <c r="F37" s="216"/>
      <c r="G37" s="304"/>
      <c r="H37" s="565"/>
    </row>
    <row r="38" spans="1:10" ht="32.25" customHeight="1" x14ac:dyDescent="0.25">
      <c r="A38" s="360"/>
      <c r="B38" s="1"/>
      <c r="C38" s="34" t="b">
        <v>0</v>
      </c>
      <c r="D38" s="217" t="str">
        <f>IF(AND($C$35=2,C38=TRUE), "1", "0")</f>
        <v>0</v>
      </c>
      <c r="E38" s="260" t="str">
        <f>IF(AND($C$35&lt;&gt;2, C38=TRUE),"ERROR","")</f>
        <v/>
      </c>
      <c r="F38" s="16"/>
      <c r="G38" s="304"/>
      <c r="H38" s="565"/>
    </row>
    <row r="39" spans="1:10" ht="30" customHeight="1" x14ac:dyDescent="0.25">
      <c r="A39" s="360"/>
      <c r="B39" s="1"/>
      <c r="C39" s="34" t="b">
        <v>0</v>
      </c>
      <c r="D39" s="217" t="str">
        <f>IF(AND($C$35=2,C39=TRUE), "1", "0")</f>
        <v>0</v>
      </c>
      <c r="E39" s="260" t="str">
        <f>IF(AND($C$35&lt;&gt;2, C39=TRUE),"ERROR","")</f>
        <v/>
      </c>
      <c r="F39" s="16"/>
      <c r="G39" s="304"/>
      <c r="H39" s="565"/>
    </row>
    <row r="40" spans="1:10" ht="38.25" customHeight="1" thickBot="1" x14ac:dyDescent="0.3">
      <c r="A40" s="360"/>
      <c r="B40" s="1"/>
      <c r="C40" s="34" t="b">
        <v>0</v>
      </c>
      <c r="D40" s="217" t="str">
        <f>IF(AND($C$35=2,C40=TRUE), "1", "0")</f>
        <v>0</v>
      </c>
      <c r="E40" s="260" t="str">
        <f>IF(AND($C$35&lt;&gt;2, C40=TRUE),"ERROR","")</f>
        <v/>
      </c>
      <c r="F40" s="16"/>
      <c r="G40" s="305"/>
      <c r="H40" s="566"/>
    </row>
    <row r="41" spans="1:10" ht="30" customHeight="1" x14ac:dyDescent="0.25">
      <c r="A41" s="359" t="s">
        <v>234</v>
      </c>
      <c r="B41" s="44"/>
      <c r="C41" s="31">
        <v>3</v>
      </c>
      <c r="D41" s="207" t="str">
        <f>IF(C41=1, "0", "0")</f>
        <v>0</v>
      </c>
      <c r="E41" s="255" t="s">
        <v>136</v>
      </c>
      <c r="F41" s="222" t="str">
        <f>IF(C41=1, "0", (IF(C41=2, D42, IF(C41=3, D43,0))))</f>
        <v>4</v>
      </c>
      <c r="G41" s="303" t="s">
        <v>235</v>
      </c>
      <c r="H41" s="567" t="s">
        <v>1</v>
      </c>
    </row>
    <row r="42" spans="1:10" ht="37.5" customHeight="1" x14ac:dyDescent="0.25">
      <c r="A42" s="360"/>
      <c r="B42" s="69"/>
      <c r="C42" s="70"/>
      <c r="D42" s="209" t="str">
        <f>IF(C41=2, "2", "0")</f>
        <v>0</v>
      </c>
      <c r="E42" s="261"/>
      <c r="F42" s="223"/>
      <c r="G42" s="304"/>
      <c r="H42" s="568"/>
    </row>
    <row r="43" spans="1:10" ht="39" customHeight="1" thickBot="1" x14ac:dyDescent="0.3">
      <c r="A43" s="360"/>
      <c r="B43" s="71"/>
      <c r="C43" s="72"/>
      <c r="D43" s="209" t="str">
        <f>IF(C41=3, "4", "0")</f>
        <v>4</v>
      </c>
      <c r="E43" s="262"/>
      <c r="F43" s="224"/>
      <c r="G43" s="305"/>
      <c r="H43" s="569"/>
    </row>
    <row r="44" spans="1:10" ht="36.6" customHeight="1" x14ac:dyDescent="0.25">
      <c r="A44" s="359" t="s">
        <v>236</v>
      </c>
      <c r="B44" s="44"/>
      <c r="C44" s="31">
        <v>2</v>
      </c>
      <c r="D44" s="207" t="str">
        <f>IF(C44=1, "0", "0")</f>
        <v>0</v>
      </c>
      <c r="E44" s="255" t="s">
        <v>137</v>
      </c>
      <c r="F44" s="222" t="str">
        <f>IF(C44=1, "0", (IF(C44=2, D45, (IF(C44=3, D46,0)))))</f>
        <v>1</v>
      </c>
      <c r="G44" s="303" t="s">
        <v>237</v>
      </c>
      <c r="H44" s="444" t="s">
        <v>499</v>
      </c>
      <c r="I44" s="46"/>
    </row>
    <row r="45" spans="1:10" ht="36.6" customHeight="1" x14ac:dyDescent="0.25">
      <c r="A45" s="360"/>
      <c r="B45" s="163"/>
      <c r="C45" s="161"/>
      <c r="D45" s="209" t="str">
        <f>IF(C44=2, "1", "0")</f>
        <v>1</v>
      </c>
      <c r="E45" s="263"/>
      <c r="F45" s="225"/>
      <c r="G45" s="304"/>
      <c r="H45" s="445"/>
    </row>
    <row r="46" spans="1:10" ht="36.6" customHeight="1" thickBot="1" x14ac:dyDescent="0.3">
      <c r="A46" s="361"/>
      <c r="B46" s="163"/>
      <c r="C46" s="161"/>
      <c r="D46" s="209" t="str">
        <f>IF(C44=3, "2", "0")</f>
        <v>0</v>
      </c>
      <c r="E46" s="263"/>
      <c r="F46" s="225"/>
      <c r="G46" s="305"/>
      <c r="H46" s="446"/>
    </row>
    <row r="47" spans="1:10" ht="30" customHeight="1" x14ac:dyDescent="0.25">
      <c r="A47" s="359" t="s">
        <v>238</v>
      </c>
      <c r="B47" s="65"/>
      <c r="C47" s="31">
        <v>2</v>
      </c>
      <c r="D47" s="32" t="str">
        <f>IF($C$47=1, "0", "0")</f>
        <v>0</v>
      </c>
      <c r="E47" s="255" t="s">
        <v>138</v>
      </c>
      <c r="F47" s="219">
        <f>IF($C$47=2, D49+D50+D51+D52+D53+D54,0)</f>
        <v>4</v>
      </c>
      <c r="G47" s="303" t="s">
        <v>239</v>
      </c>
      <c r="H47" s="564" t="s">
        <v>477</v>
      </c>
    </row>
    <row r="48" spans="1:10" ht="39.75" customHeight="1" x14ac:dyDescent="0.25">
      <c r="A48" s="360"/>
      <c r="B48" s="163"/>
      <c r="C48" s="34"/>
      <c r="D48" s="192"/>
      <c r="E48" s="244"/>
      <c r="F48" s="16"/>
      <c r="G48" s="304"/>
      <c r="H48" s="565"/>
    </row>
    <row r="49" spans="1:9" ht="30" customHeight="1" x14ac:dyDescent="0.25">
      <c r="A49" s="360"/>
      <c r="B49" s="163"/>
      <c r="C49" s="34" t="b">
        <v>1</v>
      </c>
      <c r="D49" s="15" t="str">
        <f t="shared" ref="D49:D54" si="4">IF(AND($C$47=2, C49=TRUE), "1", "0")</f>
        <v>1</v>
      </c>
      <c r="E49" s="244" t="str">
        <f t="shared" ref="E49:E54" si="5">IF(AND($C$47&lt;&gt;2,C49=TRUE), "ERROR", "")</f>
        <v/>
      </c>
      <c r="F49" s="16"/>
      <c r="G49" s="304"/>
      <c r="H49" s="565"/>
    </row>
    <row r="50" spans="1:9" ht="30" customHeight="1" x14ac:dyDescent="0.25">
      <c r="A50" s="360"/>
      <c r="B50" s="163"/>
      <c r="C50" s="34" t="b">
        <v>1</v>
      </c>
      <c r="D50" s="15" t="str">
        <f t="shared" si="4"/>
        <v>1</v>
      </c>
      <c r="E50" s="244" t="str">
        <f t="shared" si="5"/>
        <v/>
      </c>
      <c r="F50" s="16"/>
      <c r="G50" s="304"/>
      <c r="H50" s="565"/>
    </row>
    <row r="51" spans="1:9" ht="30" customHeight="1" x14ac:dyDescent="0.25">
      <c r="A51" s="360"/>
      <c r="B51" s="1"/>
      <c r="C51" s="34" t="b">
        <v>1</v>
      </c>
      <c r="D51" s="15" t="str">
        <f t="shared" si="4"/>
        <v>1</v>
      </c>
      <c r="E51" s="244" t="str">
        <f t="shared" si="5"/>
        <v/>
      </c>
      <c r="F51" s="16"/>
      <c r="G51" s="304"/>
      <c r="H51" s="565"/>
    </row>
    <row r="52" spans="1:9" ht="30" customHeight="1" x14ac:dyDescent="0.25">
      <c r="A52" s="360"/>
      <c r="B52" s="1"/>
      <c r="C52" s="34" t="b">
        <v>0</v>
      </c>
      <c r="D52" s="15" t="str">
        <f t="shared" si="4"/>
        <v>0</v>
      </c>
      <c r="E52" s="244" t="str">
        <f t="shared" si="5"/>
        <v/>
      </c>
      <c r="F52" s="16"/>
      <c r="G52" s="304"/>
      <c r="H52" s="565"/>
    </row>
    <row r="53" spans="1:9" ht="30" customHeight="1" x14ac:dyDescent="0.25">
      <c r="A53" s="360"/>
      <c r="B53" s="1"/>
      <c r="C53" s="34" t="b">
        <v>1</v>
      </c>
      <c r="D53" s="15" t="str">
        <f t="shared" si="4"/>
        <v>1</v>
      </c>
      <c r="E53" s="244" t="str">
        <f t="shared" si="5"/>
        <v/>
      </c>
      <c r="F53" s="16"/>
      <c r="G53" s="304"/>
      <c r="H53" s="565"/>
    </row>
    <row r="54" spans="1:9" ht="41.25" customHeight="1" thickBot="1" x14ac:dyDescent="0.3">
      <c r="A54" s="361"/>
      <c r="B54" s="45"/>
      <c r="C54" s="35" t="b">
        <v>0</v>
      </c>
      <c r="D54" s="36" t="str">
        <f t="shared" si="4"/>
        <v>0</v>
      </c>
      <c r="E54" s="245" t="str">
        <f t="shared" si="5"/>
        <v/>
      </c>
      <c r="F54" s="37"/>
      <c r="G54" s="305"/>
      <c r="H54" s="566"/>
    </row>
    <row r="55" spans="1:9" ht="30" customHeight="1" x14ac:dyDescent="0.25">
      <c r="A55" s="359" t="s">
        <v>240</v>
      </c>
      <c r="B55" s="44"/>
      <c r="C55" s="31">
        <v>2</v>
      </c>
      <c r="D55" s="32" t="str">
        <f>IF($C$55=1, "0", "0")</f>
        <v>0</v>
      </c>
      <c r="E55" s="255" t="s">
        <v>241</v>
      </c>
      <c r="F55" s="226">
        <f>IF(C55=2, D57+D58+D59+D60, 0)</f>
        <v>4</v>
      </c>
      <c r="G55" s="303" t="s">
        <v>242</v>
      </c>
      <c r="H55" s="486"/>
      <c r="I55" s="46"/>
    </row>
    <row r="56" spans="1:9" ht="57.75" customHeight="1" x14ac:dyDescent="0.25">
      <c r="A56" s="360"/>
      <c r="B56" s="1"/>
      <c r="C56" s="34"/>
      <c r="D56" s="192"/>
      <c r="E56" s="244"/>
      <c r="F56" s="15"/>
      <c r="G56" s="304"/>
      <c r="H56" s="487"/>
    </row>
    <row r="57" spans="1:9" ht="30" customHeight="1" x14ac:dyDescent="0.25">
      <c r="A57" s="360"/>
      <c r="B57" s="1"/>
      <c r="C57" s="34" t="b">
        <v>1</v>
      </c>
      <c r="D57" s="15" t="str">
        <f>IF(AND($C$55=2, C57=TRUE), "1", "0")</f>
        <v>1</v>
      </c>
      <c r="E57" s="244" t="str">
        <f>IF(AND($C$55&lt;&gt;2, C57=TRUE), "ERROR", "")</f>
        <v/>
      </c>
      <c r="F57" s="15"/>
      <c r="G57" s="304"/>
      <c r="H57" s="487"/>
    </row>
    <row r="58" spans="1:9" ht="30" customHeight="1" x14ac:dyDescent="0.25">
      <c r="A58" s="360"/>
      <c r="B58" s="1"/>
      <c r="C58" s="34" t="b">
        <v>1</v>
      </c>
      <c r="D58" s="15" t="str">
        <f>IF(AND($C$55=2, C58=TRUE), "1", "0")</f>
        <v>1</v>
      </c>
      <c r="E58" s="244" t="str">
        <f>IF(AND($C$55&lt;&gt;2, C58=TRUE), "ERROR", "")</f>
        <v/>
      </c>
      <c r="F58" s="15"/>
      <c r="G58" s="304"/>
      <c r="H58" s="487"/>
    </row>
    <row r="59" spans="1:9" ht="30" customHeight="1" x14ac:dyDescent="0.25">
      <c r="A59" s="360"/>
      <c r="B59" s="73"/>
      <c r="C59" s="34" t="b">
        <v>1</v>
      </c>
      <c r="D59" s="15" t="str">
        <f>IF(AND($C$55=2, C59=TRUE), "1", "0")</f>
        <v>1</v>
      </c>
      <c r="E59" s="244" t="str">
        <f>IF(AND($C$55&lt;&gt;2, C59=TRUE), "ERROR", "")</f>
        <v/>
      </c>
      <c r="F59" s="15"/>
      <c r="G59" s="304"/>
      <c r="H59" s="487"/>
    </row>
    <row r="60" spans="1:9" ht="30" customHeight="1" thickBot="1" x14ac:dyDescent="0.3">
      <c r="A60" s="361"/>
      <c r="B60" s="45"/>
      <c r="C60" s="35" t="b">
        <v>1</v>
      </c>
      <c r="D60" s="36" t="str">
        <f>IF(AND($C$55=2, C60=TRUE), "1", "0")</f>
        <v>1</v>
      </c>
      <c r="E60" s="245" t="str">
        <f>IF(AND($C$55&lt;&gt;2, C60=TRUE), "ERROR", "")</f>
        <v/>
      </c>
      <c r="F60" s="220"/>
      <c r="G60" s="305"/>
      <c r="H60" s="499"/>
    </row>
    <row r="61" spans="1:9" ht="30.75" customHeight="1" thickBot="1" x14ac:dyDescent="0.3">
      <c r="A61" s="356" t="s">
        <v>432</v>
      </c>
      <c r="B61" s="357"/>
      <c r="C61" s="357"/>
      <c r="D61" s="357"/>
      <c r="E61" s="357"/>
      <c r="F61" s="203">
        <f>F35+F41+F44+F47+F55</f>
        <v>13</v>
      </c>
      <c r="G61" s="62"/>
      <c r="H61" s="278"/>
    </row>
    <row r="62" spans="1:9" ht="19.5" customHeight="1" x14ac:dyDescent="0.25">
      <c r="A62" s="74"/>
      <c r="B62" s="1"/>
      <c r="C62" s="1"/>
      <c r="D62" s="1"/>
      <c r="E62" s="1"/>
      <c r="F62" s="1"/>
      <c r="G62" s="1"/>
    </row>
    <row r="63" spans="1:9" ht="25.5" customHeight="1" x14ac:dyDescent="0.25">
      <c r="A63" s="75" t="s">
        <v>433</v>
      </c>
      <c r="C63" s="1"/>
      <c r="D63" s="1"/>
      <c r="E63" s="1"/>
      <c r="F63" s="1"/>
      <c r="G63" s="1"/>
    </row>
    <row r="64" spans="1:9" ht="34.5" customHeight="1" x14ac:dyDescent="0.25">
      <c r="A64" s="74"/>
      <c r="B64" s="1"/>
      <c r="C64" s="1"/>
      <c r="D64" s="1"/>
      <c r="E64" s="1"/>
      <c r="F64" s="1"/>
      <c r="G64" s="1"/>
    </row>
    <row r="65" spans="1:7" x14ac:dyDescent="0.25">
      <c r="A65" s="76"/>
      <c r="B65" s="73"/>
      <c r="C65" s="1"/>
      <c r="D65" s="1"/>
      <c r="E65" s="1"/>
      <c r="F65" s="1"/>
      <c r="G65" s="1"/>
    </row>
    <row r="66" spans="1:7" ht="30.75" customHeight="1" x14ac:dyDescent="0.25">
      <c r="A66" s="76"/>
      <c r="B66" s="1"/>
      <c r="C66" s="1"/>
      <c r="D66" s="1"/>
      <c r="E66" s="61"/>
      <c r="F66" s="67"/>
      <c r="G66" s="1"/>
    </row>
    <row r="67" spans="1:7" ht="39.75" customHeight="1" x14ac:dyDescent="0.25">
      <c r="A67" s="76"/>
      <c r="B67" s="1"/>
      <c r="C67" s="1"/>
      <c r="D67" s="1"/>
      <c r="E67" s="1"/>
      <c r="F67" s="1"/>
      <c r="G67" s="1"/>
    </row>
    <row r="68" spans="1:7" ht="30" customHeight="1" x14ac:dyDescent="0.25">
      <c r="A68" s="76"/>
      <c r="B68" s="1"/>
      <c r="C68" s="1"/>
      <c r="D68" s="1"/>
      <c r="E68" s="1"/>
      <c r="F68" s="1"/>
      <c r="G68" s="1"/>
    </row>
    <row r="69" spans="1:7" ht="35.25" customHeight="1" x14ac:dyDescent="0.25">
      <c r="A69" s="76"/>
      <c r="B69" s="1"/>
      <c r="C69" s="1"/>
      <c r="D69" s="1"/>
      <c r="E69" s="1"/>
      <c r="F69" s="1"/>
      <c r="G69" s="1"/>
    </row>
    <row r="70" spans="1:7" ht="32.25" customHeight="1" x14ac:dyDescent="0.25">
      <c r="A70" s="76"/>
      <c r="B70" s="1"/>
      <c r="C70" s="1"/>
      <c r="D70" s="1"/>
      <c r="E70" s="1"/>
      <c r="F70" s="1"/>
      <c r="G70" s="1"/>
    </row>
    <row r="71" spans="1:7" ht="33.75" customHeight="1" x14ac:dyDescent="0.25">
      <c r="A71" s="76"/>
      <c r="B71" s="1"/>
      <c r="C71" s="1"/>
      <c r="D71" s="1"/>
      <c r="E71" s="1"/>
      <c r="F71" s="1"/>
      <c r="G71" s="1"/>
    </row>
    <row r="72" spans="1:7" ht="32.25" customHeight="1" x14ac:dyDescent="0.25">
      <c r="A72" s="76"/>
      <c r="B72" s="1"/>
      <c r="C72" s="1"/>
      <c r="D72" s="1"/>
      <c r="E72" s="1"/>
      <c r="F72" s="1"/>
      <c r="G72" s="1"/>
    </row>
    <row r="73" spans="1:7" ht="31.5" customHeight="1" x14ac:dyDescent="0.25">
      <c r="A73" s="76"/>
      <c r="B73" s="1"/>
      <c r="C73" s="1"/>
      <c r="D73" s="1"/>
      <c r="E73" s="1"/>
      <c r="F73" s="1"/>
      <c r="G73" s="1"/>
    </row>
    <row r="74" spans="1:7" ht="30" customHeight="1" x14ac:dyDescent="0.25">
      <c r="A74" s="76"/>
      <c r="B74" s="1"/>
      <c r="C74" s="1"/>
      <c r="D74" s="1"/>
      <c r="E74" s="1"/>
      <c r="F74" s="1"/>
      <c r="G74" s="1"/>
    </row>
    <row r="75" spans="1:7" ht="30" customHeight="1" x14ac:dyDescent="0.25">
      <c r="A75" s="76"/>
      <c r="B75" s="1"/>
      <c r="C75" s="1"/>
      <c r="D75" s="1"/>
      <c r="E75" s="1"/>
      <c r="F75" s="1"/>
      <c r="G75" s="1"/>
    </row>
    <row r="76" spans="1:7" ht="30" customHeight="1" x14ac:dyDescent="0.25">
      <c r="A76" s="76"/>
      <c r="B76" s="1"/>
      <c r="C76" s="1"/>
      <c r="D76" s="1"/>
      <c r="E76" s="1"/>
      <c r="F76" s="1"/>
      <c r="G76" s="1"/>
    </row>
    <row r="77" spans="1:7" ht="30" customHeight="1" x14ac:dyDescent="0.25">
      <c r="A77" s="76"/>
      <c r="B77" s="163"/>
      <c r="C77" s="1"/>
      <c r="D77" s="1"/>
      <c r="E77" s="1"/>
      <c r="F77" s="1"/>
      <c r="G77" s="1"/>
    </row>
    <row r="78" spans="1:7" ht="35.25" customHeight="1" x14ac:dyDescent="0.25">
      <c r="A78" s="76"/>
      <c r="B78" s="1"/>
      <c r="C78" s="1"/>
      <c r="D78" s="1"/>
      <c r="E78" s="61"/>
      <c r="F78" s="67"/>
      <c r="G78" s="1"/>
    </row>
    <row r="79" spans="1:7" ht="33.75" customHeight="1" x14ac:dyDescent="0.25">
      <c r="A79" s="76"/>
      <c r="B79" s="1"/>
      <c r="C79" s="1"/>
      <c r="D79" s="1"/>
      <c r="E79" s="1"/>
      <c r="F79" s="1"/>
      <c r="G79" s="1"/>
    </row>
    <row r="80" spans="1:7" ht="35.25" customHeight="1" x14ac:dyDescent="0.25">
      <c r="A80" s="76"/>
      <c r="B80" s="1"/>
      <c r="C80" s="1"/>
      <c r="D80" s="1"/>
      <c r="E80" s="1"/>
      <c r="F80" s="1"/>
      <c r="G80" s="1"/>
    </row>
    <row r="81" spans="1:7" ht="30" customHeight="1" x14ac:dyDescent="0.25">
      <c r="A81" s="76"/>
      <c r="B81" s="1"/>
      <c r="C81" s="1"/>
      <c r="D81" s="1"/>
      <c r="E81" s="1"/>
      <c r="F81" s="1"/>
      <c r="G81" s="1"/>
    </row>
    <row r="82" spans="1:7" ht="30" customHeight="1" x14ac:dyDescent="0.25">
      <c r="A82" s="76"/>
      <c r="B82" s="1"/>
      <c r="C82" s="1"/>
      <c r="D82" s="1"/>
      <c r="E82" s="1"/>
      <c r="F82" s="1"/>
      <c r="G82" s="1"/>
    </row>
    <row r="83" spans="1:7" ht="30" customHeight="1" x14ac:dyDescent="0.25">
      <c r="A83" s="76"/>
      <c r="B83" s="1"/>
      <c r="C83" s="1"/>
      <c r="D83" s="1"/>
      <c r="E83" s="1"/>
      <c r="F83" s="1"/>
      <c r="G83" s="1"/>
    </row>
    <row r="84" spans="1:7" ht="30" customHeight="1" x14ac:dyDescent="0.25">
      <c r="A84" s="76"/>
      <c r="B84" s="1"/>
      <c r="C84" s="1"/>
      <c r="D84" s="1"/>
      <c r="E84" s="1"/>
      <c r="F84" s="1"/>
      <c r="G84" s="1"/>
    </row>
    <row r="85" spans="1:7" ht="30" customHeight="1" x14ac:dyDescent="0.25">
      <c r="A85" s="76"/>
      <c r="B85" s="1"/>
      <c r="C85" s="1"/>
      <c r="D85" s="1"/>
      <c r="E85" s="1"/>
      <c r="F85" s="1"/>
      <c r="G85" s="1"/>
    </row>
    <row r="86" spans="1:7" ht="30" customHeight="1" x14ac:dyDescent="0.25">
      <c r="A86" s="76"/>
      <c r="B86" s="1"/>
      <c r="C86" s="1"/>
      <c r="D86" s="1"/>
      <c r="E86" s="1"/>
      <c r="F86" s="1"/>
      <c r="G86" s="1"/>
    </row>
    <row r="87" spans="1:7" ht="26.25" customHeight="1" x14ac:dyDescent="0.25">
      <c r="A87" s="77"/>
      <c r="B87" s="77"/>
      <c r="C87" s="77"/>
      <c r="D87" s="77"/>
      <c r="E87" s="77"/>
      <c r="F87" s="67"/>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4">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3:H33"/>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800100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144" customWidth="1"/>
    <col min="6" max="6" width="10" customWidth="1"/>
    <col min="7" max="9" width="10.28515625" style="145"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8" customWidth="1"/>
  </cols>
  <sheetData>
    <row r="1" spans="1:16" ht="34.5" customHeight="1" x14ac:dyDescent="0.35">
      <c r="A1" s="517" t="s">
        <v>243</v>
      </c>
      <c r="B1" s="517"/>
      <c r="C1" s="517"/>
      <c r="D1" s="517"/>
      <c r="E1" s="517"/>
      <c r="F1" s="517"/>
      <c r="G1" s="517"/>
      <c r="H1" s="517"/>
      <c r="I1" s="517"/>
      <c r="J1" s="517"/>
      <c r="K1" s="517"/>
    </row>
    <row r="2" spans="1:16" s="79" customFormat="1" ht="112.5" customHeight="1" x14ac:dyDescent="0.3">
      <c r="A2" s="518" t="s">
        <v>244</v>
      </c>
      <c r="B2" s="518"/>
      <c r="C2" s="518"/>
      <c r="D2" s="518"/>
      <c r="E2" s="518"/>
      <c r="F2" s="518"/>
      <c r="G2" s="518"/>
      <c r="H2" s="518"/>
      <c r="I2" s="518"/>
      <c r="J2" s="518"/>
      <c r="K2" s="518"/>
      <c r="P2" s="80"/>
    </row>
    <row r="3" spans="1:16" s="79" customFormat="1" ht="21" customHeight="1" thickBot="1" x14ac:dyDescent="0.35">
      <c r="A3" s="157"/>
      <c r="B3" s="157"/>
      <c r="C3" s="157"/>
      <c r="D3" s="157"/>
      <c r="E3" s="157"/>
      <c r="F3" s="157"/>
      <c r="G3" s="157"/>
      <c r="H3" s="157"/>
      <c r="I3" s="157"/>
      <c r="J3" s="157"/>
      <c r="K3" s="157"/>
      <c r="P3" s="80"/>
    </row>
    <row r="4" spans="1:16" ht="111" customHeight="1" x14ac:dyDescent="0.25">
      <c r="A4" s="519"/>
      <c r="B4" s="520" t="s">
        <v>449</v>
      </c>
      <c r="C4" s="521"/>
      <c r="D4" s="520" t="s">
        <v>450</v>
      </c>
      <c r="E4" s="521"/>
      <c r="F4" s="522" t="s">
        <v>434</v>
      </c>
      <c r="G4" s="523"/>
      <c r="H4" s="524" t="s">
        <v>435</v>
      </c>
      <c r="I4" s="525"/>
      <c r="J4" s="526" t="s">
        <v>245</v>
      </c>
      <c r="K4" s="528" t="s">
        <v>246</v>
      </c>
      <c r="L4" s="530" t="s">
        <v>247</v>
      </c>
      <c r="M4" s="532" t="s">
        <v>248</v>
      </c>
      <c r="N4" s="533"/>
      <c r="O4" s="534"/>
      <c r="P4" s="530" t="s">
        <v>249</v>
      </c>
    </row>
    <row r="5" spans="1:16" ht="60.75" customHeight="1" thickBot="1" x14ac:dyDescent="0.3">
      <c r="A5" s="519"/>
      <c r="B5" s="81" t="s">
        <v>250</v>
      </c>
      <c r="C5" s="82" t="s">
        <v>251</v>
      </c>
      <c r="D5" s="81" t="s">
        <v>250</v>
      </c>
      <c r="E5" s="82" t="s">
        <v>251</v>
      </c>
      <c r="F5" s="81" t="s">
        <v>250</v>
      </c>
      <c r="G5" s="227" t="s">
        <v>251</v>
      </c>
      <c r="H5" s="228" t="s">
        <v>250</v>
      </c>
      <c r="I5" s="82" t="s">
        <v>251</v>
      </c>
      <c r="J5" s="527"/>
      <c r="K5" s="529"/>
      <c r="L5" s="531"/>
      <c r="M5" s="83" t="s">
        <v>252</v>
      </c>
      <c r="N5" s="84" t="s">
        <v>253</v>
      </c>
      <c r="O5" s="85" t="s">
        <v>254</v>
      </c>
      <c r="P5" s="531"/>
    </row>
    <row r="6" spans="1:16" ht="45" customHeight="1" thickBot="1" x14ac:dyDescent="0.3">
      <c r="A6" s="11"/>
      <c r="B6" s="535" t="s">
        <v>255</v>
      </c>
      <c r="C6" s="536"/>
      <c r="D6" s="537" t="s">
        <v>256</v>
      </c>
      <c r="E6" s="538"/>
      <c r="F6" s="535" t="s">
        <v>257</v>
      </c>
      <c r="G6" s="371"/>
      <c r="H6" s="539" t="s">
        <v>436</v>
      </c>
      <c r="I6" s="540"/>
      <c r="J6" s="86" t="s">
        <v>258</v>
      </c>
      <c r="K6" s="87" t="s">
        <v>259</v>
      </c>
      <c r="L6" s="88" t="s">
        <v>259</v>
      </c>
      <c r="M6" s="541" t="s">
        <v>259</v>
      </c>
      <c r="N6" s="542"/>
      <c r="O6" s="543"/>
      <c r="P6" s="89" t="s">
        <v>260</v>
      </c>
    </row>
    <row r="7" spans="1:16" ht="30" x14ac:dyDescent="0.25">
      <c r="A7" s="90" t="s">
        <v>261</v>
      </c>
      <c r="B7" s="91" t="s">
        <v>262</v>
      </c>
      <c r="C7" s="92">
        <v>4.1000000000000002E-2</v>
      </c>
      <c r="D7" s="93" t="s">
        <v>263</v>
      </c>
      <c r="E7" s="94">
        <v>0.40300000000000002</v>
      </c>
      <c r="F7" s="95" t="s">
        <v>264</v>
      </c>
      <c r="G7" s="229">
        <v>5.6000000000000001E-2</v>
      </c>
      <c r="H7" s="230" t="s">
        <v>265</v>
      </c>
      <c r="I7" s="92" t="s">
        <v>265</v>
      </c>
      <c r="J7" s="96">
        <v>28</v>
      </c>
      <c r="K7" s="97" t="s">
        <v>265</v>
      </c>
      <c r="L7" s="98" t="s">
        <v>266</v>
      </c>
      <c r="M7" s="99" t="s">
        <v>266</v>
      </c>
      <c r="N7" s="100" t="s">
        <v>266</v>
      </c>
      <c r="O7" s="101" t="s">
        <v>266</v>
      </c>
      <c r="P7" s="98">
        <v>0.37</v>
      </c>
    </row>
    <row r="8" spans="1:16" ht="30" x14ac:dyDescent="0.25">
      <c r="A8" s="102" t="s">
        <v>267</v>
      </c>
      <c r="B8" s="103" t="s">
        <v>262</v>
      </c>
      <c r="C8" s="104">
        <v>8.9999999999999998E-4</v>
      </c>
      <c r="D8" s="105" t="s">
        <v>263</v>
      </c>
      <c r="E8" s="106">
        <v>0.36599999999999999</v>
      </c>
      <c r="F8" s="107" t="s">
        <v>264</v>
      </c>
      <c r="G8" s="231">
        <v>0.08</v>
      </c>
      <c r="H8" s="232" t="s">
        <v>265</v>
      </c>
      <c r="I8" s="108" t="s">
        <v>265</v>
      </c>
      <c r="J8" s="109">
        <v>50</v>
      </c>
      <c r="K8" s="78" t="s">
        <v>265</v>
      </c>
      <c r="L8" s="110" t="s">
        <v>268</v>
      </c>
      <c r="M8" s="111" t="s">
        <v>269</v>
      </c>
      <c r="N8" s="112" t="s">
        <v>269</v>
      </c>
      <c r="O8" s="113" t="s">
        <v>270</v>
      </c>
      <c r="P8" s="114">
        <v>0.57999999999999996</v>
      </c>
    </row>
    <row r="9" spans="1:16" ht="30" x14ac:dyDescent="0.25">
      <c r="A9" s="115" t="s">
        <v>271</v>
      </c>
      <c r="B9" s="91" t="s">
        <v>272</v>
      </c>
      <c r="C9" s="92">
        <v>-2.7E-2</v>
      </c>
      <c r="D9" s="93" t="s">
        <v>273</v>
      </c>
      <c r="E9" s="94" t="s">
        <v>274</v>
      </c>
      <c r="F9" s="95" t="s">
        <v>264</v>
      </c>
      <c r="G9" s="229">
        <v>0.02</v>
      </c>
      <c r="H9" s="230" t="s">
        <v>264</v>
      </c>
      <c r="I9" s="94" t="s">
        <v>437</v>
      </c>
      <c r="J9" s="116">
        <v>0</v>
      </c>
      <c r="K9" s="97" t="s">
        <v>265</v>
      </c>
      <c r="L9" s="117" t="s">
        <v>275</v>
      </c>
      <c r="M9" s="118" t="s">
        <v>276</v>
      </c>
      <c r="N9" s="119" t="s">
        <v>277</v>
      </c>
      <c r="O9" s="120" t="s">
        <v>278</v>
      </c>
      <c r="P9" s="98" t="s">
        <v>279</v>
      </c>
    </row>
    <row r="10" spans="1:16" ht="30" x14ac:dyDescent="0.25">
      <c r="A10" s="102" t="s">
        <v>280</v>
      </c>
      <c r="B10" s="103" t="s">
        <v>272</v>
      </c>
      <c r="C10" s="108">
        <v>-3.1E-2</v>
      </c>
      <c r="D10" s="105" t="s">
        <v>273</v>
      </c>
      <c r="E10" s="106" t="s">
        <v>274</v>
      </c>
      <c r="F10" s="107" t="s">
        <v>264</v>
      </c>
      <c r="G10" s="231">
        <v>0.13700000000000001</v>
      </c>
      <c r="H10" s="232" t="s">
        <v>265</v>
      </c>
      <c r="I10" s="108" t="s">
        <v>265</v>
      </c>
      <c r="J10" s="109" t="s">
        <v>265</v>
      </c>
      <c r="K10" s="78" t="s">
        <v>281</v>
      </c>
      <c r="L10" s="110" t="s">
        <v>282</v>
      </c>
      <c r="M10" s="111" t="s">
        <v>281</v>
      </c>
      <c r="N10" s="112" t="s">
        <v>281</v>
      </c>
      <c r="O10" s="113" t="s">
        <v>283</v>
      </c>
      <c r="P10" s="114">
        <v>0.31</v>
      </c>
    </row>
    <row r="11" spans="1:16" ht="30" x14ac:dyDescent="0.25">
      <c r="A11" s="115" t="s">
        <v>284</v>
      </c>
      <c r="B11" s="91" t="s">
        <v>285</v>
      </c>
      <c r="C11" s="92">
        <v>-3.5000000000000003E-2</v>
      </c>
      <c r="D11" s="93" t="s">
        <v>273</v>
      </c>
      <c r="E11" s="94">
        <v>0.13200000000000001</v>
      </c>
      <c r="F11" s="95"/>
      <c r="G11" s="229"/>
      <c r="H11" s="230" t="s">
        <v>264</v>
      </c>
      <c r="I11" s="92">
        <v>1.4500000000000001E-2</v>
      </c>
      <c r="J11" s="116">
        <v>15</v>
      </c>
      <c r="K11" s="97" t="s">
        <v>265</v>
      </c>
      <c r="L11" s="117" t="s">
        <v>286</v>
      </c>
      <c r="M11" s="118" t="s">
        <v>287</v>
      </c>
      <c r="N11" s="119" t="s">
        <v>287</v>
      </c>
      <c r="O11" s="120" t="s">
        <v>287</v>
      </c>
      <c r="P11" s="98" t="s">
        <v>279</v>
      </c>
    </row>
    <row r="12" spans="1:16" ht="30" x14ac:dyDescent="0.25">
      <c r="A12" s="102" t="s">
        <v>288</v>
      </c>
      <c r="B12" s="103" t="s">
        <v>289</v>
      </c>
      <c r="C12" s="108">
        <v>-2.7E-2</v>
      </c>
      <c r="D12" s="105" t="s">
        <v>290</v>
      </c>
      <c r="E12" s="106" t="s">
        <v>274</v>
      </c>
      <c r="F12" s="107" t="s">
        <v>264</v>
      </c>
      <c r="G12" s="231">
        <v>8.5000000000000006E-2</v>
      </c>
      <c r="H12" s="232" t="s">
        <v>265</v>
      </c>
      <c r="I12" s="108" t="s">
        <v>265</v>
      </c>
      <c r="J12" s="109">
        <v>10</v>
      </c>
      <c r="K12" s="78"/>
      <c r="L12" s="110" t="s">
        <v>291</v>
      </c>
      <c r="M12" s="111" t="s">
        <v>291</v>
      </c>
      <c r="N12" s="112" t="s">
        <v>291</v>
      </c>
      <c r="O12" s="113" t="s">
        <v>291</v>
      </c>
      <c r="P12" s="114" t="s">
        <v>279</v>
      </c>
    </row>
    <row r="13" spans="1:16" ht="45" x14ac:dyDescent="0.25">
      <c r="A13" s="115" t="s">
        <v>292</v>
      </c>
      <c r="B13" s="91" t="s">
        <v>285</v>
      </c>
      <c r="C13" s="92">
        <v>-3.5999999999999997E-2</v>
      </c>
      <c r="D13" s="93" t="s">
        <v>290</v>
      </c>
      <c r="E13" s="94">
        <v>0.18</v>
      </c>
      <c r="F13" s="95" t="s">
        <v>264</v>
      </c>
      <c r="G13" s="229">
        <v>0.08</v>
      </c>
      <c r="H13" s="230" t="s">
        <v>265</v>
      </c>
      <c r="I13" s="92" t="s">
        <v>265</v>
      </c>
      <c r="J13" s="116" t="s">
        <v>265</v>
      </c>
      <c r="K13" s="97" t="s">
        <v>293</v>
      </c>
      <c r="L13" s="117" t="s">
        <v>294</v>
      </c>
      <c r="M13" s="118" t="s">
        <v>295</v>
      </c>
      <c r="N13" s="119" t="s">
        <v>296</v>
      </c>
      <c r="O13" s="120" t="s">
        <v>297</v>
      </c>
      <c r="P13" s="98" t="s">
        <v>279</v>
      </c>
    </row>
    <row r="14" spans="1:16" ht="30" x14ac:dyDescent="0.25">
      <c r="A14" s="102" t="s">
        <v>298</v>
      </c>
      <c r="B14" s="103" t="s">
        <v>299</v>
      </c>
      <c r="C14" s="108">
        <v>-4.4999999999999998E-2</v>
      </c>
      <c r="D14" s="121" t="s">
        <v>300</v>
      </c>
      <c r="E14" s="122">
        <v>0.13200000000000001</v>
      </c>
      <c r="F14" s="107"/>
      <c r="G14" s="231"/>
      <c r="H14" s="232" t="s">
        <v>264</v>
      </c>
      <c r="I14" s="108">
        <v>2.76E-2</v>
      </c>
      <c r="J14" s="109">
        <v>29</v>
      </c>
      <c r="K14" s="78"/>
      <c r="L14" s="110" t="s">
        <v>301</v>
      </c>
      <c r="M14" s="111" t="s">
        <v>302</v>
      </c>
      <c r="N14" s="112"/>
      <c r="O14" s="113"/>
      <c r="P14" s="114">
        <v>0.51</v>
      </c>
    </row>
    <row r="15" spans="1:16" ht="45" x14ac:dyDescent="0.25">
      <c r="A15" s="115" t="s">
        <v>303</v>
      </c>
      <c r="B15" s="91" t="s">
        <v>272</v>
      </c>
      <c r="C15" s="92">
        <v>-8.0000000000000002E-3</v>
      </c>
      <c r="D15" s="93" t="s">
        <v>304</v>
      </c>
      <c r="E15" s="94">
        <v>0.23300000000000001</v>
      </c>
      <c r="F15" s="95" t="s">
        <v>264</v>
      </c>
      <c r="G15" s="229">
        <v>0.128</v>
      </c>
      <c r="H15" s="230" t="s">
        <v>265</v>
      </c>
      <c r="I15" s="92" t="s">
        <v>265</v>
      </c>
      <c r="J15" s="116">
        <v>18</v>
      </c>
      <c r="K15" s="97"/>
      <c r="L15" s="117" t="s">
        <v>294</v>
      </c>
      <c r="M15" s="118" t="s">
        <v>297</v>
      </c>
      <c r="N15" s="119" t="s">
        <v>297</v>
      </c>
      <c r="O15" s="120" t="s">
        <v>305</v>
      </c>
      <c r="P15" s="98">
        <v>0.26</v>
      </c>
    </row>
    <row r="16" spans="1:16" ht="45" x14ac:dyDescent="0.25">
      <c r="A16" s="102" t="s">
        <v>306</v>
      </c>
      <c r="B16" s="103" t="s">
        <v>272</v>
      </c>
      <c r="C16" s="108">
        <v>-1.6E-2</v>
      </c>
      <c r="D16" s="105" t="s">
        <v>273</v>
      </c>
      <c r="E16" s="106">
        <v>0.11</v>
      </c>
      <c r="F16" s="107" t="s">
        <v>264</v>
      </c>
      <c r="G16" s="231">
        <v>0.111</v>
      </c>
      <c r="H16" s="232" t="s">
        <v>265</v>
      </c>
      <c r="I16" s="108" t="s">
        <v>265</v>
      </c>
      <c r="J16" s="109" t="s">
        <v>265</v>
      </c>
      <c r="K16" s="78" t="s">
        <v>307</v>
      </c>
      <c r="L16" s="110" t="s">
        <v>308</v>
      </c>
      <c r="M16" s="111" t="s">
        <v>309</v>
      </c>
      <c r="N16" s="112" t="s">
        <v>309</v>
      </c>
      <c r="O16" s="113" t="s">
        <v>310</v>
      </c>
      <c r="P16" s="114">
        <v>0.36</v>
      </c>
    </row>
    <row r="17" spans="1:16" ht="30" x14ac:dyDescent="0.25">
      <c r="A17" s="115" t="s">
        <v>311</v>
      </c>
      <c r="B17" s="91" t="s">
        <v>285</v>
      </c>
      <c r="C17" s="92">
        <v>-9.0999999999999998E-2</v>
      </c>
      <c r="D17" s="93" t="s">
        <v>290</v>
      </c>
      <c r="E17" s="94">
        <v>0.19400000000000001</v>
      </c>
      <c r="F17" s="95" t="s">
        <v>264</v>
      </c>
      <c r="G17" s="229">
        <v>9.7000000000000003E-2</v>
      </c>
      <c r="H17" s="230" t="s">
        <v>265</v>
      </c>
      <c r="I17" s="92" t="s">
        <v>265</v>
      </c>
      <c r="J17" s="96">
        <v>50</v>
      </c>
      <c r="K17" s="97"/>
      <c r="L17" s="117" t="s">
        <v>312</v>
      </c>
      <c r="M17" s="118" t="s">
        <v>270</v>
      </c>
      <c r="N17" s="119" t="s">
        <v>268</v>
      </c>
      <c r="O17" s="120" t="s">
        <v>270</v>
      </c>
      <c r="P17" s="98">
        <v>0.56000000000000005</v>
      </c>
    </row>
    <row r="18" spans="1:16" ht="60" x14ac:dyDescent="0.25">
      <c r="A18" s="102" t="s">
        <v>313</v>
      </c>
      <c r="B18" s="103" t="s">
        <v>285</v>
      </c>
      <c r="C18" s="108">
        <v>-0.04</v>
      </c>
      <c r="D18" s="105" t="s">
        <v>290</v>
      </c>
      <c r="E18" s="106" t="s">
        <v>274</v>
      </c>
      <c r="F18" s="107"/>
      <c r="G18" s="231"/>
      <c r="H18" s="232" t="s">
        <v>327</v>
      </c>
      <c r="I18" s="108">
        <v>4.3299999999999998E-2</v>
      </c>
      <c r="J18" s="109" t="s">
        <v>265</v>
      </c>
      <c r="K18" s="123" t="s">
        <v>314</v>
      </c>
      <c r="L18" s="110" t="s">
        <v>314</v>
      </c>
      <c r="M18" s="111" t="s">
        <v>314</v>
      </c>
      <c r="N18" s="112" t="s">
        <v>314</v>
      </c>
      <c r="O18" s="124" t="s">
        <v>314</v>
      </c>
      <c r="P18" s="125" t="s">
        <v>279</v>
      </c>
    </row>
    <row r="19" spans="1:16" ht="30" x14ac:dyDescent="0.25">
      <c r="A19" s="115" t="s">
        <v>315</v>
      </c>
      <c r="B19" s="91" t="s">
        <v>285</v>
      </c>
      <c r="C19" s="92">
        <v>-0.05</v>
      </c>
      <c r="D19" s="93" t="s">
        <v>273</v>
      </c>
      <c r="E19" s="94" t="s">
        <v>274</v>
      </c>
      <c r="F19" s="95"/>
      <c r="G19" s="229"/>
      <c r="H19" s="230" t="s">
        <v>264</v>
      </c>
      <c r="I19" s="92">
        <v>1.47E-2</v>
      </c>
      <c r="J19" s="116" t="s">
        <v>265</v>
      </c>
      <c r="K19" s="97" t="s">
        <v>316</v>
      </c>
      <c r="L19" s="117" t="s">
        <v>275</v>
      </c>
      <c r="M19" s="118" t="s">
        <v>282</v>
      </c>
      <c r="N19" s="119" t="s">
        <v>281</v>
      </c>
      <c r="O19" s="120" t="s">
        <v>316</v>
      </c>
      <c r="P19" s="98" t="s">
        <v>279</v>
      </c>
    </row>
    <row r="20" spans="1:16" ht="30" x14ac:dyDescent="0.25">
      <c r="A20" s="102" t="s">
        <v>317</v>
      </c>
      <c r="B20" s="103" t="s">
        <v>285</v>
      </c>
      <c r="C20" s="108">
        <v>-7.4999999999999997E-2</v>
      </c>
      <c r="D20" s="121" t="s">
        <v>290</v>
      </c>
      <c r="E20" s="126">
        <v>0.123</v>
      </c>
      <c r="F20" s="107"/>
      <c r="G20" s="231"/>
      <c r="H20" s="232" t="s">
        <v>264</v>
      </c>
      <c r="I20" s="108">
        <v>1.34E-2</v>
      </c>
      <c r="J20" s="109">
        <v>68</v>
      </c>
      <c r="K20" s="78" t="s">
        <v>265</v>
      </c>
      <c r="L20" s="110" t="s">
        <v>318</v>
      </c>
      <c r="M20" s="111" t="s">
        <v>319</v>
      </c>
      <c r="N20" s="112" t="s">
        <v>320</v>
      </c>
      <c r="O20" s="113" t="s">
        <v>321</v>
      </c>
      <c r="P20" s="114">
        <v>0.5</v>
      </c>
    </row>
    <row r="21" spans="1:16" ht="30" x14ac:dyDescent="0.25">
      <c r="A21" s="115" t="s">
        <v>322</v>
      </c>
      <c r="B21" s="91" t="s">
        <v>272</v>
      </c>
      <c r="C21" s="92">
        <v>-1.4999999999999999E-2</v>
      </c>
      <c r="D21" s="93" t="s">
        <v>290</v>
      </c>
      <c r="E21" s="94">
        <v>0.16200000000000001</v>
      </c>
      <c r="F21" s="95"/>
      <c r="G21" s="229"/>
      <c r="H21" s="230" t="s">
        <v>264</v>
      </c>
      <c r="I21" s="92">
        <v>1.2E-2</v>
      </c>
      <c r="J21" s="116">
        <v>62</v>
      </c>
      <c r="K21" s="97" t="s">
        <v>265</v>
      </c>
      <c r="L21" s="117" t="s">
        <v>275</v>
      </c>
      <c r="M21" s="118" t="s">
        <v>281</v>
      </c>
      <c r="N21" s="119" t="s">
        <v>283</v>
      </c>
      <c r="O21" s="120" t="s">
        <v>281</v>
      </c>
      <c r="P21" s="98">
        <v>0.52</v>
      </c>
    </row>
    <row r="22" spans="1:16" ht="30" x14ac:dyDescent="0.25">
      <c r="A22" s="102" t="s">
        <v>323</v>
      </c>
      <c r="B22" s="103" t="s">
        <v>285</v>
      </c>
      <c r="C22" s="108">
        <v>-4.9000000000000002E-2</v>
      </c>
      <c r="D22" s="105" t="s">
        <v>304</v>
      </c>
      <c r="E22" s="106">
        <v>0.218</v>
      </c>
      <c r="F22" s="107" t="s">
        <v>264</v>
      </c>
      <c r="G22" s="231">
        <v>5.8999999999999997E-2</v>
      </c>
      <c r="H22" s="232" t="s">
        <v>265</v>
      </c>
      <c r="I22" s="108" t="s">
        <v>265</v>
      </c>
      <c r="J22" s="109">
        <v>49</v>
      </c>
      <c r="K22" s="78" t="s">
        <v>265</v>
      </c>
      <c r="L22" s="110" t="s">
        <v>275</v>
      </c>
      <c r="M22" s="111" t="s">
        <v>316</v>
      </c>
      <c r="N22" s="112" t="s">
        <v>281</v>
      </c>
      <c r="O22" s="113" t="s">
        <v>316</v>
      </c>
      <c r="P22" s="114">
        <v>0.43</v>
      </c>
    </row>
    <row r="23" spans="1:16" ht="30" x14ac:dyDescent="0.25">
      <c r="A23" s="115" t="s">
        <v>324</v>
      </c>
      <c r="B23" s="91" t="s">
        <v>272</v>
      </c>
      <c r="C23" s="92">
        <v>-2.3E-2</v>
      </c>
      <c r="D23" s="93" t="s">
        <v>325</v>
      </c>
      <c r="E23" s="94">
        <v>0.61</v>
      </c>
      <c r="F23" s="95" t="s">
        <v>264</v>
      </c>
      <c r="G23" s="229">
        <v>0.14499999999999999</v>
      </c>
      <c r="H23" s="230" t="s">
        <v>265</v>
      </c>
      <c r="I23" s="92" t="s">
        <v>265</v>
      </c>
      <c r="J23" s="116" t="s">
        <v>265</v>
      </c>
      <c r="K23" s="97" t="s">
        <v>275</v>
      </c>
      <c r="L23" s="98" t="s">
        <v>275</v>
      </c>
      <c r="M23" s="99" t="s">
        <v>275</v>
      </c>
      <c r="N23" s="100" t="s">
        <v>275</v>
      </c>
      <c r="O23" s="101" t="s">
        <v>275</v>
      </c>
      <c r="P23" s="98" t="s">
        <v>279</v>
      </c>
    </row>
    <row r="24" spans="1:16" ht="30" x14ac:dyDescent="0.25">
      <c r="A24" s="102" t="s">
        <v>326</v>
      </c>
      <c r="B24" s="103" t="s">
        <v>285</v>
      </c>
      <c r="C24" s="108">
        <v>-4.4999999999999998E-2</v>
      </c>
      <c r="D24" s="105" t="s">
        <v>304</v>
      </c>
      <c r="E24" s="106">
        <v>0.20399999999999999</v>
      </c>
      <c r="F24" s="107" t="s">
        <v>327</v>
      </c>
      <c r="G24" s="231">
        <v>0.17799999999999999</v>
      </c>
      <c r="H24" s="232" t="s">
        <v>265</v>
      </c>
      <c r="I24" s="108" t="s">
        <v>265</v>
      </c>
      <c r="J24" s="109">
        <v>52</v>
      </c>
      <c r="K24" s="78" t="s">
        <v>265</v>
      </c>
      <c r="L24" s="114" t="s">
        <v>328</v>
      </c>
      <c r="M24" s="127" t="s">
        <v>286</v>
      </c>
      <c r="N24" s="128" t="s">
        <v>329</v>
      </c>
      <c r="O24" s="129" t="s">
        <v>286</v>
      </c>
      <c r="P24" s="114">
        <v>0.46</v>
      </c>
    </row>
    <row r="25" spans="1:16" ht="30" x14ac:dyDescent="0.25">
      <c r="A25" s="115" t="s">
        <v>330</v>
      </c>
      <c r="B25" s="91" t="s">
        <v>285</v>
      </c>
      <c r="C25" s="92">
        <v>-3.9E-2</v>
      </c>
      <c r="D25" s="93" t="s">
        <v>304</v>
      </c>
      <c r="E25" s="94">
        <v>0.24</v>
      </c>
      <c r="F25" s="95" t="s">
        <v>264</v>
      </c>
      <c r="G25" s="229">
        <v>8.7999999999999995E-2</v>
      </c>
      <c r="H25" s="230" t="s">
        <v>265</v>
      </c>
      <c r="I25" s="92" t="s">
        <v>265</v>
      </c>
      <c r="J25" s="116">
        <v>47</v>
      </c>
      <c r="K25" s="97" t="s">
        <v>265</v>
      </c>
      <c r="L25" s="98" t="s">
        <v>328</v>
      </c>
      <c r="M25" s="99" t="s">
        <v>286</v>
      </c>
      <c r="N25" s="100" t="s">
        <v>329</v>
      </c>
      <c r="O25" s="101" t="s">
        <v>286</v>
      </c>
      <c r="P25" s="98">
        <v>0.43</v>
      </c>
    </row>
    <row r="26" spans="1:16" ht="30" x14ac:dyDescent="0.25">
      <c r="A26" s="102" t="s">
        <v>331</v>
      </c>
      <c r="B26" s="103" t="s">
        <v>299</v>
      </c>
      <c r="C26" s="108">
        <v>-4.1799999999999997E-2</v>
      </c>
      <c r="D26" s="105" t="s">
        <v>290</v>
      </c>
      <c r="E26" s="106">
        <v>0.19500000000000001</v>
      </c>
      <c r="F26" s="107" t="s">
        <v>264</v>
      </c>
      <c r="G26" s="231">
        <v>0.13900000000000001</v>
      </c>
      <c r="H26" s="232" t="s">
        <v>265</v>
      </c>
      <c r="I26" s="108" t="s">
        <v>265</v>
      </c>
      <c r="J26" s="109">
        <v>55</v>
      </c>
      <c r="K26" s="78" t="s">
        <v>265</v>
      </c>
      <c r="L26" s="110" t="s">
        <v>332</v>
      </c>
      <c r="M26" s="111" t="s">
        <v>332</v>
      </c>
      <c r="N26" s="112" t="s">
        <v>332</v>
      </c>
      <c r="O26" s="113" t="s">
        <v>332</v>
      </c>
      <c r="P26" s="114">
        <v>0.53</v>
      </c>
    </row>
    <row r="27" spans="1:16" ht="30" x14ac:dyDescent="0.25">
      <c r="A27" s="115" t="s">
        <v>333</v>
      </c>
      <c r="B27" s="91" t="s">
        <v>272</v>
      </c>
      <c r="C27" s="92">
        <v>-5.0000000000000001E-3</v>
      </c>
      <c r="D27" s="93" t="s">
        <v>290</v>
      </c>
      <c r="E27" s="94">
        <v>0.09</v>
      </c>
      <c r="F27" s="95" t="s">
        <v>264</v>
      </c>
      <c r="G27" s="229">
        <v>6.7000000000000004E-2</v>
      </c>
      <c r="H27" s="230" t="s">
        <v>265</v>
      </c>
      <c r="I27" s="92" t="s">
        <v>265</v>
      </c>
      <c r="J27" s="116">
        <v>16</v>
      </c>
      <c r="K27" s="97" t="s">
        <v>265</v>
      </c>
      <c r="L27" s="117" t="s">
        <v>334</v>
      </c>
      <c r="M27" s="118" t="s">
        <v>334</v>
      </c>
      <c r="N27" s="119" t="s">
        <v>334</v>
      </c>
      <c r="O27" s="120" t="s">
        <v>334</v>
      </c>
      <c r="P27" s="98">
        <v>0.38</v>
      </c>
    </row>
    <row r="28" spans="1:16" ht="45" x14ac:dyDescent="0.25">
      <c r="A28" s="102" t="s">
        <v>335</v>
      </c>
      <c r="B28" s="103" t="s">
        <v>285</v>
      </c>
      <c r="C28" s="108">
        <v>-3.2000000000000001E-2</v>
      </c>
      <c r="D28" s="105" t="s">
        <v>290</v>
      </c>
      <c r="E28" s="106" t="s">
        <v>274</v>
      </c>
      <c r="F28" s="107"/>
      <c r="G28" s="231"/>
      <c r="H28" s="232" t="s">
        <v>327</v>
      </c>
      <c r="I28" s="108">
        <v>4.3200000000000002E-2</v>
      </c>
      <c r="J28" s="130">
        <v>56</v>
      </c>
      <c r="K28" s="78" t="s">
        <v>265</v>
      </c>
      <c r="L28" s="110" t="s">
        <v>336</v>
      </c>
      <c r="M28" s="111" t="s">
        <v>337</v>
      </c>
      <c r="N28" s="112" t="s">
        <v>337</v>
      </c>
      <c r="O28" s="113" t="s">
        <v>337</v>
      </c>
      <c r="P28" s="114" t="s">
        <v>279</v>
      </c>
    </row>
    <row r="29" spans="1:16" ht="45" x14ac:dyDescent="0.25">
      <c r="A29" s="115" t="s">
        <v>338</v>
      </c>
      <c r="B29" s="91" t="s">
        <v>272</v>
      </c>
      <c r="C29" s="92">
        <v>-0.02</v>
      </c>
      <c r="D29" s="93" t="s">
        <v>339</v>
      </c>
      <c r="E29" s="94">
        <v>0.15</v>
      </c>
      <c r="F29" s="95" t="s">
        <v>327</v>
      </c>
      <c r="G29" s="229">
        <v>0.221</v>
      </c>
      <c r="H29" s="230" t="s">
        <v>265</v>
      </c>
      <c r="I29" s="92" t="s">
        <v>265</v>
      </c>
      <c r="J29" s="96">
        <v>8</v>
      </c>
      <c r="K29" s="97" t="s">
        <v>265</v>
      </c>
      <c r="L29" s="117" t="s">
        <v>340</v>
      </c>
      <c r="M29" s="118" t="s">
        <v>341</v>
      </c>
      <c r="N29" s="119" t="s">
        <v>342</v>
      </c>
      <c r="O29" s="120" t="s">
        <v>343</v>
      </c>
      <c r="P29" s="98">
        <v>0.42</v>
      </c>
    </row>
    <row r="30" spans="1:16" ht="45" x14ac:dyDescent="0.25">
      <c r="A30" s="102" t="s">
        <v>344</v>
      </c>
      <c r="B30" s="103" t="s">
        <v>299</v>
      </c>
      <c r="C30" s="108">
        <v>-4.1799999999999997E-2</v>
      </c>
      <c r="D30" s="131" t="s">
        <v>345</v>
      </c>
      <c r="E30" s="122">
        <v>0.25900000000000001</v>
      </c>
      <c r="F30" s="107" t="s">
        <v>264</v>
      </c>
      <c r="G30" s="231">
        <v>0.129</v>
      </c>
      <c r="H30" s="232" t="s">
        <v>265</v>
      </c>
      <c r="I30" s="108" t="s">
        <v>265</v>
      </c>
      <c r="J30" s="130">
        <v>90</v>
      </c>
      <c r="K30" s="78" t="s">
        <v>265</v>
      </c>
      <c r="L30" s="110" t="s">
        <v>346</v>
      </c>
      <c r="M30" s="111" t="s">
        <v>347</v>
      </c>
      <c r="N30" s="112" t="s">
        <v>347</v>
      </c>
      <c r="O30" s="113" t="s">
        <v>347</v>
      </c>
      <c r="P30" s="114">
        <v>0.59</v>
      </c>
    </row>
    <row r="31" spans="1:16" ht="30" x14ac:dyDescent="0.25">
      <c r="A31" s="115" t="s">
        <v>348</v>
      </c>
      <c r="B31" s="91" t="s">
        <v>285</v>
      </c>
      <c r="C31" s="92">
        <v>-6.3E-2</v>
      </c>
      <c r="D31" s="93" t="s">
        <v>290</v>
      </c>
      <c r="E31" s="94" t="s">
        <v>274</v>
      </c>
      <c r="F31" s="95" t="s">
        <v>264</v>
      </c>
      <c r="G31" s="229">
        <v>0.04</v>
      </c>
      <c r="H31" s="230" t="s">
        <v>265</v>
      </c>
      <c r="I31" s="92" t="s">
        <v>265</v>
      </c>
      <c r="J31" s="116" t="s">
        <v>265</v>
      </c>
      <c r="K31" s="97" t="s">
        <v>349</v>
      </c>
      <c r="L31" s="98" t="s">
        <v>350</v>
      </c>
      <c r="M31" s="99" t="s">
        <v>282</v>
      </c>
      <c r="N31" s="100" t="s">
        <v>282</v>
      </c>
      <c r="O31" s="101" t="s">
        <v>282</v>
      </c>
      <c r="P31" s="98" t="s">
        <v>279</v>
      </c>
    </row>
    <row r="32" spans="1:16" ht="30" x14ac:dyDescent="0.25">
      <c r="A32" s="102" t="s">
        <v>351</v>
      </c>
      <c r="B32" s="103" t="s">
        <v>272</v>
      </c>
      <c r="C32" s="108">
        <v>0</v>
      </c>
      <c r="D32" s="105" t="s">
        <v>325</v>
      </c>
      <c r="E32" s="106">
        <v>0.376</v>
      </c>
      <c r="F32" s="107" t="s">
        <v>327</v>
      </c>
      <c r="G32" s="231">
        <v>0.18099999999999999</v>
      </c>
      <c r="H32" s="232" t="s">
        <v>265</v>
      </c>
      <c r="I32" s="108" t="s">
        <v>265</v>
      </c>
      <c r="J32" s="109" t="s">
        <v>265</v>
      </c>
      <c r="K32" s="78" t="s">
        <v>352</v>
      </c>
      <c r="L32" s="114" t="s">
        <v>328</v>
      </c>
      <c r="M32" s="127" t="s">
        <v>286</v>
      </c>
      <c r="N32" s="128" t="s">
        <v>329</v>
      </c>
      <c r="O32" s="129" t="s">
        <v>286</v>
      </c>
      <c r="P32" s="114" t="s">
        <v>279</v>
      </c>
    </row>
    <row r="33" spans="1:16" ht="30" x14ac:dyDescent="0.25">
      <c r="A33" s="115" t="s">
        <v>353</v>
      </c>
      <c r="B33" s="91" t="s">
        <v>285</v>
      </c>
      <c r="C33" s="92">
        <v>-5.5E-2</v>
      </c>
      <c r="D33" s="93" t="s">
        <v>304</v>
      </c>
      <c r="E33" s="94">
        <v>0.188</v>
      </c>
      <c r="F33" s="95" t="s">
        <v>264</v>
      </c>
      <c r="G33" s="229">
        <v>0.10199999999999999</v>
      </c>
      <c r="H33" s="230" t="s">
        <v>265</v>
      </c>
      <c r="I33" s="92" t="s">
        <v>265</v>
      </c>
      <c r="J33" s="96">
        <v>47</v>
      </c>
      <c r="K33" s="97" t="s">
        <v>265</v>
      </c>
      <c r="L33" s="98" t="s">
        <v>270</v>
      </c>
      <c r="M33" s="99" t="s">
        <v>269</v>
      </c>
      <c r="N33" s="100" t="s">
        <v>268</v>
      </c>
      <c r="O33" s="101" t="s">
        <v>269</v>
      </c>
      <c r="P33" s="98">
        <v>0.47</v>
      </c>
    </row>
    <row r="34" spans="1:16" ht="30" x14ac:dyDescent="0.25">
      <c r="A34" s="102" t="s">
        <v>354</v>
      </c>
      <c r="B34" s="103" t="s">
        <v>285</v>
      </c>
      <c r="C34" s="108">
        <v>-3.4000000000000002E-2</v>
      </c>
      <c r="D34" s="105" t="s">
        <v>339</v>
      </c>
      <c r="E34" s="106">
        <v>0.151</v>
      </c>
      <c r="F34" s="107" t="s">
        <v>264</v>
      </c>
      <c r="G34" s="231">
        <v>0.10199999999999999</v>
      </c>
      <c r="H34" s="232" t="s">
        <v>265</v>
      </c>
      <c r="I34" s="108" t="s">
        <v>265</v>
      </c>
      <c r="J34" s="130">
        <v>65</v>
      </c>
      <c r="K34" s="78" t="s">
        <v>265</v>
      </c>
      <c r="L34" s="114" t="s">
        <v>281</v>
      </c>
      <c r="M34" s="127" t="s">
        <v>281</v>
      </c>
      <c r="N34" s="128" t="s">
        <v>283</v>
      </c>
      <c r="O34" s="129" t="s">
        <v>282</v>
      </c>
      <c r="P34" s="114">
        <v>0.42</v>
      </c>
    </row>
    <row r="35" spans="1:16" ht="30" x14ac:dyDescent="0.25">
      <c r="A35" s="115" t="s">
        <v>355</v>
      </c>
      <c r="B35" s="91" t="s">
        <v>285</v>
      </c>
      <c r="C35" s="92">
        <v>-0.04</v>
      </c>
      <c r="D35" s="91" t="s">
        <v>325</v>
      </c>
      <c r="E35" s="94">
        <v>0.24399999999999999</v>
      </c>
      <c r="F35" s="95"/>
      <c r="G35" s="229"/>
      <c r="H35" s="230" t="s">
        <v>327</v>
      </c>
      <c r="I35" s="92">
        <v>4.1500000000000002E-2</v>
      </c>
      <c r="J35" s="96">
        <v>54</v>
      </c>
      <c r="K35" s="97" t="s">
        <v>265</v>
      </c>
      <c r="L35" s="98" t="s">
        <v>281</v>
      </c>
      <c r="M35" s="99" t="s">
        <v>281</v>
      </c>
      <c r="N35" s="100" t="s">
        <v>283</v>
      </c>
      <c r="O35" s="101" t="s">
        <v>282</v>
      </c>
      <c r="P35" s="98">
        <v>0.56000000000000005</v>
      </c>
    </row>
    <row r="36" spans="1:16" ht="30" x14ac:dyDescent="0.25">
      <c r="A36" s="102" t="s">
        <v>356</v>
      </c>
      <c r="B36" s="103" t="s">
        <v>285</v>
      </c>
      <c r="C36" s="108">
        <v>-4.4999999999999998E-2</v>
      </c>
      <c r="D36" s="105" t="s">
        <v>290</v>
      </c>
      <c r="E36" s="106" t="s">
        <v>274</v>
      </c>
      <c r="F36" s="107"/>
      <c r="G36" s="231"/>
      <c r="H36" s="232" t="s">
        <v>264</v>
      </c>
      <c r="I36" s="108">
        <v>2.8000000000000001E-2</v>
      </c>
      <c r="J36" s="130">
        <v>19</v>
      </c>
      <c r="K36" s="78" t="s">
        <v>265</v>
      </c>
      <c r="L36" s="114" t="s">
        <v>268</v>
      </c>
      <c r="M36" s="127" t="s">
        <v>357</v>
      </c>
      <c r="N36" s="128" t="s">
        <v>270</v>
      </c>
      <c r="O36" s="129" t="s">
        <v>269</v>
      </c>
      <c r="P36" s="114">
        <v>0.37</v>
      </c>
    </row>
    <row r="37" spans="1:16" ht="45" x14ac:dyDescent="0.25">
      <c r="A37" s="115" t="s">
        <v>358</v>
      </c>
      <c r="B37" s="91" t="s">
        <v>285</v>
      </c>
      <c r="C37" s="92">
        <v>-3.9E-2</v>
      </c>
      <c r="D37" s="93" t="s">
        <v>290</v>
      </c>
      <c r="E37" s="94">
        <v>0.19700000000000001</v>
      </c>
      <c r="F37" s="95" t="s">
        <v>327</v>
      </c>
      <c r="G37" s="229">
        <v>0.16400000000000001</v>
      </c>
      <c r="H37" s="230" t="s">
        <v>265</v>
      </c>
      <c r="I37" s="92" t="s">
        <v>265</v>
      </c>
      <c r="J37" s="96">
        <v>4</v>
      </c>
      <c r="K37" s="97" t="s">
        <v>265</v>
      </c>
      <c r="L37" s="117" t="s">
        <v>359</v>
      </c>
      <c r="M37" s="118" t="s">
        <v>359</v>
      </c>
      <c r="N37" s="119" t="s">
        <v>359</v>
      </c>
      <c r="O37" s="120" t="s">
        <v>359</v>
      </c>
      <c r="P37" s="98">
        <v>0.45</v>
      </c>
    </row>
    <row r="38" spans="1:16" ht="45.75" thickBot="1" x14ac:dyDescent="0.3">
      <c r="A38" s="132" t="s">
        <v>360</v>
      </c>
      <c r="B38" s="133" t="s">
        <v>272</v>
      </c>
      <c r="C38" s="134">
        <v>-1.2999999999999999E-2</v>
      </c>
      <c r="D38" s="135" t="s">
        <v>304</v>
      </c>
      <c r="E38" s="136">
        <v>0.35599999999999998</v>
      </c>
      <c r="F38" s="133" t="s">
        <v>264</v>
      </c>
      <c r="G38" s="233">
        <v>0.06</v>
      </c>
      <c r="H38" s="234" t="s">
        <v>265</v>
      </c>
      <c r="I38" s="134" t="s">
        <v>265</v>
      </c>
      <c r="J38" s="137">
        <v>20</v>
      </c>
      <c r="K38" s="138" t="s">
        <v>265</v>
      </c>
      <c r="L38" s="139" t="s">
        <v>361</v>
      </c>
      <c r="M38" s="140" t="s">
        <v>361</v>
      </c>
      <c r="N38" s="141" t="s">
        <v>361</v>
      </c>
      <c r="O38" s="142" t="s">
        <v>361</v>
      </c>
      <c r="P38" s="143">
        <v>0.35</v>
      </c>
    </row>
    <row r="39" spans="1:16" x14ac:dyDescent="0.25">
      <c r="K39" s="78"/>
      <c r="L39" s="78"/>
      <c r="M39" s="78"/>
      <c r="N39" s="78"/>
      <c r="O39" s="78"/>
    </row>
    <row r="40" spans="1:16" x14ac:dyDescent="0.25">
      <c r="K40" s="78"/>
      <c r="L40" s="78"/>
      <c r="M40" s="78"/>
      <c r="N40" s="78"/>
      <c r="O40" s="78"/>
    </row>
    <row r="41" spans="1:16" x14ac:dyDescent="0.25">
      <c r="K41" s="78"/>
      <c r="L41" s="78"/>
      <c r="M41" s="78"/>
      <c r="N41" s="78"/>
      <c r="O41" s="78"/>
    </row>
    <row r="42" spans="1:16" x14ac:dyDescent="0.25">
      <c r="K42" s="78"/>
      <c r="L42" s="78"/>
      <c r="M42" s="78"/>
      <c r="N42" s="78"/>
      <c r="O42" s="78"/>
    </row>
    <row r="43" spans="1:16" x14ac:dyDescent="0.25">
      <c r="K43" s="78"/>
      <c r="L43" s="78"/>
      <c r="M43" s="78"/>
      <c r="N43" s="78"/>
      <c r="O43" s="78"/>
    </row>
    <row r="44" spans="1:16" x14ac:dyDescent="0.25">
      <c r="K44" s="78"/>
      <c r="L44" s="78"/>
      <c r="M44" s="78"/>
      <c r="N44" s="78"/>
      <c r="O44" s="78"/>
    </row>
    <row r="45" spans="1:16" x14ac:dyDescent="0.25">
      <c r="K45" s="78"/>
      <c r="L45" s="78"/>
      <c r="M45" s="78"/>
      <c r="N45" s="78"/>
      <c r="O45" s="78"/>
    </row>
    <row r="46" spans="1:16" x14ac:dyDescent="0.25">
      <c r="K46" s="78"/>
      <c r="L46" s="78"/>
      <c r="M46" s="78"/>
      <c r="N46" s="78"/>
      <c r="O46" s="78"/>
    </row>
    <row r="47" spans="1:16" x14ac:dyDescent="0.25">
      <c r="K47" s="78"/>
      <c r="L47" s="78"/>
      <c r="M47" s="78"/>
      <c r="N47" s="78"/>
      <c r="O47" s="78"/>
    </row>
    <row r="48" spans="1:16" x14ac:dyDescent="0.25">
      <c r="K48" s="78"/>
      <c r="L48" s="78"/>
      <c r="M48" s="78"/>
      <c r="N48" s="78"/>
      <c r="O48" s="78"/>
    </row>
    <row r="49" spans="11:15" x14ac:dyDescent="0.25">
      <c r="K49" s="78"/>
      <c r="L49" s="78"/>
      <c r="M49" s="78"/>
      <c r="N49" s="78"/>
      <c r="O49" s="78"/>
    </row>
    <row r="50" spans="11:15" x14ac:dyDescent="0.25">
      <c r="K50" s="78"/>
      <c r="L50" s="78"/>
      <c r="M50" s="78"/>
      <c r="N50" s="78"/>
      <c r="O50" s="78"/>
    </row>
    <row r="51" spans="11:15" x14ac:dyDescent="0.25">
      <c r="K51" s="78"/>
      <c r="L51" s="78"/>
      <c r="M51" s="78"/>
      <c r="N51" s="78"/>
      <c r="O51" s="78"/>
    </row>
    <row r="52" spans="11:15" x14ac:dyDescent="0.25">
      <c r="K52" s="78"/>
      <c r="L52" s="78"/>
      <c r="M52" s="78"/>
      <c r="N52" s="78"/>
      <c r="O52" s="78"/>
    </row>
    <row r="53" spans="11:15" x14ac:dyDescent="0.25">
      <c r="K53" s="78"/>
      <c r="L53" s="78"/>
      <c r="M53" s="78"/>
      <c r="N53" s="78"/>
      <c r="O53" s="78"/>
    </row>
    <row r="54" spans="11:15" x14ac:dyDescent="0.25">
      <c r="K54" s="78"/>
      <c r="L54" s="78"/>
      <c r="M54" s="78"/>
      <c r="N54" s="78"/>
      <c r="O54" s="78"/>
    </row>
    <row r="55" spans="11:15" x14ac:dyDescent="0.25">
      <c r="K55" s="78"/>
      <c r="L55" s="78"/>
      <c r="M55" s="78"/>
      <c r="N55" s="78"/>
      <c r="O55" s="78"/>
    </row>
    <row r="56" spans="11:15" x14ac:dyDescent="0.25">
      <c r="K56" s="78"/>
      <c r="L56" s="78"/>
      <c r="M56" s="78"/>
      <c r="N56" s="78"/>
      <c r="O56" s="78"/>
    </row>
    <row r="57" spans="11:15" x14ac:dyDescent="0.25">
      <c r="K57" s="78"/>
      <c r="L57" s="78"/>
      <c r="M57" s="78"/>
      <c r="N57" s="78"/>
      <c r="O57" s="78"/>
    </row>
    <row r="58" spans="11:15" x14ac:dyDescent="0.25">
      <c r="K58" s="78"/>
      <c r="L58" s="78"/>
      <c r="M58" s="78"/>
      <c r="N58" s="78"/>
      <c r="O58" s="78"/>
    </row>
    <row r="59" spans="11:15" x14ac:dyDescent="0.25">
      <c r="K59" s="78"/>
      <c r="L59" s="78"/>
      <c r="M59" s="78"/>
      <c r="N59" s="78"/>
      <c r="O59" s="78"/>
    </row>
    <row r="60" spans="11:15" x14ac:dyDescent="0.25">
      <c r="K60" s="78"/>
      <c r="L60" s="78"/>
      <c r="M60" s="78"/>
      <c r="N60" s="78"/>
      <c r="O60" s="78"/>
    </row>
    <row r="61" spans="11:15" x14ac:dyDescent="0.25">
      <c r="K61" s="78"/>
      <c r="L61" s="78"/>
      <c r="M61" s="78"/>
      <c r="N61" s="78"/>
      <c r="O61" s="78"/>
    </row>
    <row r="62" spans="11:15" x14ac:dyDescent="0.25">
      <c r="K62" s="78"/>
      <c r="L62" s="78"/>
      <c r="M62" s="78"/>
      <c r="N62" s="78"/>
      <c r="O62" s="78"/>
    </row>
    <row r="63" spans="11:15" x14ac:dyDescent="0.25">
      <c r="K63" s="78"/>
      <c r="L63" s="78"/>
      <c r="M63" s="78"/>
      <c r="N63" s="78"/>
      <c r="O63" s="78"/>
    </row>
    <row r="64" spans="11:15" x14ac:dyDescent="0.25">
      <c r="K64" s="78"/>
      <c r="L64" s="78"/>
      <c r="M64" s="78"/>
      <c r="N64" s="78"/>
      <c r="O64" s="78"/>
    </row>
    <row r="65" spans="11:15" x14ac:dyDescent="0.25">
      <c r="K65" s="78"/>
      <c r="L65" s="78"/>
      <c r="M65" s="78"/>
      <c r="N65" s="78"/>
      <c r="O65" s="78"/>
    </row>
    <row r="66" spans="11:15" x14ac:dyDescent="0.25">
      <c r="K66" s="78"/>
      <c r="L66" s="78"/>
      <c r="M66" s="78"/>
      <c r="N66" s="78"/>
      <c r="O66" s="78"/>
    </row>
    <row r="67" spans="11:15" x14ac:dyDescent="0.25">
      <c r="K67" s="78"/>
      <c r="L67" s="78"/>
      <c r="M67" s="78"/>
      <c r="N67" s="78"/>
      <c r="O67" s="78"/>
    </row>
    <row r="68" spans="11:15" x14ac:dyDescent="0.25">
      <c r="K68" s="78"/>
      <c r="L68" s="78"/>
      <c r="M68" s="78"/>
      <c r="N68" s="78"/>
      <c r="O68" s="78"/>
    </row>
    <row r="69" spans="11:15" x14ac:dyDescent="0.25">
      <c r="K69" s="78"/>
      <c r="L69" s="78"/>
      <c r="M69" s="78"/>
      <c r="N69" s="78"/>
      <c r="O69" s="78"/>
    </row>
    <row r="70" spans="11:15" x14ac:dyDescent="0.25">
      <c r="K70" s="78"/>
      <c r="L70" s="78"/>
      <c r="M70" s="78"/>
      <c r="N70" s="78"/>
      <c r="O70" s="78"/>
    </row>
    <row r="71" spans="11:15" x14ac:dyDescent="0.25">
      <c r="K71" s="78"/>
      <c r="L71" s="78"/>
      <c r="M71" s="78"/>
      <c r="N71" s="78"/>
      <c r="O71" s="78"/>
    </row>
    <row r="72" spans="11:15" x14ac:dyDescent="0.25">
      <c r="K72" s="78"/>
      <c r="L72" s="78"/>
      <c r="M72" s="78"/>
      <c r="N72" s="78"/>
      <c r="O72" s="78"/>
    </row>
    <row r="73" spans="11:15" x14ac:dyDescent="0.25">
      <c r="K73" s="78"/>
      <c r="L73" s="78"/>
      <c r="M73" s="78"/>
      <c r="N73" s="78"/>
      <c r="O73" s="78"/>
    </row>
    <row r="74" spans="11:15" x14ac:dyDescent="0.25">
      <c r="K74" s="78"/>
      <c r="L74" s="78"/>
      <c r="M74" s="78"/>
      <c r="N74" s="78"/>
      <c r="O74" s="78"/>
    </row>
    <row r="75" spans="11:15" x14ac:dyDescent="0.25">
      <c r="K75" s="78"/>
      <c r="L75" s="78"/>
      <c r="M75" s="78"/>
      <c r="N75" s="78"/>
      <c r="O75" s="78"/>
    </row>
    <row r="76" spans="11:15" x14ac:dyDescent="0.25">
      <c r="K76" s="78"/>
      <c r="L76" s="78"/>
      <c r="M76" s="78"/>
      <c r="N76" s="78"/>
      <c r="O76" s="78"/>
    </row>
    <row r="77" spans="11:15" x14ac:dyDescent="0.25">
      <c r="K77" s="78"/>
      <c r="L77" s="78"/>
      <c r="M77" s="78"/>
      <c r="N77" s="78"/>
      <c r="O77" s="78"/>
    </row>
    <row r="78" spans="11:15" x14ac:dyDescent="0.25">
      <c r="K78" s="78"/>
      <c r="L78" s="78"/>
      <c r="M78" s="78"/>
      <c r="N78" s="78"/>
      <c r="O78" s="78"/>
    </row>
    <row r="79" spans="11:15" x14ac:dyDescent="0.25">
      <c r="K79" s="78"/>
      <c r="L79" s="78"/>
      <c r="M79" s="78"/>
      <c r="N79" s="78"/>
      <c r="O79" s="78"/>
    </row>
    <row r="80" spans="11:15" x14ac:dyDescent="0.25">
      <c r="K80" s="78"/>
      <c r="L80" s="78"/>
      <c r="M80" s="78"/>
      <c r="N80" s="78"/>
      <c r="O80" s="78"/>
    </row>
    <row r="81" spans="11:15" x14ac:dyDescent="0.25">
      <c r="K81" s="78"/>
      <c r="L81" s="78"/>
      <c r="M81" s="78"/>
      <c r="N81" s="78"/>
      <c r="O81" s="78"/>
    </row>
    <row r="82" spans="11:15" x14ac:dyDescent="0.25">
      <c r="K82" s="78"/>
      <c r="L82" s="78"/>
      <c r="M82" s="78"/>
      <c r="N82" s="78"/>
      <c r="O82" s="78"/>
    </row>
    <row r="83" spans="11:15" x14ac:dyDescent="0.25">
      <c r="K83" s="78"/>
      <c r="L83" s="78"/>
      <c r="M83" s="78"/>
      <c r="N83" s="78"/>
      <c r="O83" s="78"/>
    </row>
    <row r="84" spans="11:15" x14ac:dyDescent="0.25">
      <c r="K84" s="78"/>
      <c r="L84" s="78"/>
      <c r="M84" s="78"/>
      <c r="N84" s="78"/>
      <c r="O84" s="78"/>
    </row>
    <row r="85" spans="11:15" x14ac:dyDescent="0.25">
      <c r="K85" s="78"/>
      <c r="L85" s="78"/>
      <c r="M85" s="78"/>
      <c r="N85" s="78"/>
      <c r="O85" s="78"/>
    </row>
    <row r="86" spans="11:15" x14ac:dyDescent="0.25">
      <c r="K86" s="78"/>
      <c r="L86" s="78"/>
      <c r="M86" s="78"/>
      <c r="N86" s="78"/>
      <c r="O86" s="78"/>
    </row>
    <row r="87" spans="11:15" x14ac:dyDescent="0.25">
      <c r="K87" s="78"/>
      <c r="L87" s="78"/>
      <c r="M87" s="78"/>
      <c r="N87" s="78"/>
      <c r="O87" s="78"/>
    </row>
    <row r="88" spans="11:15" x14ac:dyDescent="0.25">
      <c r="K88" s="78"/>
      <c r="L88" s="78"/>
      <c r="M88" s="78"/>
      <c r="N88" s="78"/>
      <c r="O88" s="78"/>
    </row>
    <row r="89" spans="11:15" x14ac:dyDescent="0.25">
      <c r="K89" s="78"/>
      <c r="L89" s="78"/>
      <c r="M89" s="78"/>
      <c r="N89" s="78"/>
      <c r="O89" s="78"/>
    </row>
    <row r="90" spans="11:15" x14ac:dyDescent="0.25">
      <c r="K90" s="78"/>
      <c r="L90" s="78"/>
      <c r="M90" s="78"/>
      <c r="N90" s="78"/>
      <c r="O90" s="78"/>
    </row>
    <row r="91" spans="11:15" x14ac:dyDescent="0.25">
      <c r="K91" s="78"/>
      <c r="L91" s="78"/>
      <c r="M91" s="78"/>
      <c r="N91" s="78"/>
      <c r="O91" s="78"/>
    </row>
    <row r="92" spans="11:15" x14ac:dyDescent="0.25">
      <c r="K92" s="78"/>
      <c r="L92" s="78"/>
      <c r="M92" s="78"/>
      <c r="N92" s="78"/>
      <c r="O92" s="78"/>
    </row>
    <row r="93" spans="11:15" x14ac:dyDescent="0.25">
      <c r="K93" s="78"/>
      <c r="L93" s="78"/>
      <c r="M93" s="78"/>
      <c r="N93" s="78"/>
      <c r="O93" s="78"/>
    </row>
    <row r="94" spans="11:15" x14ac:dyDescent="0.25">
      <c r="K94" s="78"/>
      <c r="L94" s="78"/>
      <c r="M94" s="78"/>
      <c r="N94" s="78"/>
      <c r="O94" s="78"/>
    </row>
    <row r="95" spans="11:15" x14ac:dyDescent="0.25">
      <c r="K95" s="78"/>
      <c r="L95" s="78"/>
      <c r="M95" s="78"/>
      <c r="N95" s="78"/>
      <c r="O95" s="78"/>
    </row>
    <row r="96" spans="11:15" x14ac:dyDescent="0.25">
      <c r="K96" s="78"/>
      <c r="L96" s="78"/>
      <c r="M96" s="78"/>
      <c r="N96" s="78"/>
      <c r="O96" s="78"/>
    </row>
    <row r="97" spans="11:15" x14ac:dyDescent="0.25">
      <c r="K97" s="78"/>
      <c r="L97" s="78"/>
      <c r="M97" s="78"/>
      <c r="N97" s="78"/>
      <c r="O97" s="78"/>
    </row>
    <row r="98" spans="11:15" x14ac:dyDescent="0.25">
      <c r="K98" s="78"/>
      <c r="L98" s="78"/>
      <c r="M98" s="78"/>
      <c r="N98" s="78"/>
      <c r="O98" s="78"/>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sqref="A1:M1"/>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45" t="s">
        <v>362</v>
      </c>
      <c r="B1" s="545"/>
      <c r="C1" s="545"/>
      <c r="D1" s="545"/>
      <c r="E1" s="545"/>
      <c r="F1" s="545"/>
      <c r="G1" s="545"/>
      <c r="H1" s="545"/>
      <c r="I1" s="545"/>
      <c r="J1" s="545"/>
      <c r="K1" s="545"/>
      <c r="L1" s="545"/>
      <c r="M1" s="545"/>
    </row>
    <row r="3" spans="1:13" s="10" customFormat="1" ht="60.6" customHeight="1" x14ac:dyDescent="0.25">
      <c r="A3" s="546" t="s">
        <v>438</v>
      </c>
      <c r="B3" s="546"/>
      <c r="C3" s="546"/>
      <c r="D3" s="546"/>
      <c r="E3" s="546"/>
      <c r="F3" s="546"/>
      <c r="G3" s="546"/>
      <c r="H3" s="546"/>
      <c r="I3" s="546"/>
      <c r="J3" s="546"/>
      <c r="K3" s="546"/>
      <c r="L3" s="546"/>
      <c r="M3" s="546"/>
    </row>
    <row r="4" spans="1:13" ht="72" customHeight="1" x14ac:dyDescent="0.25">
      <c r="A4" s="547" t="s">
        <v>363</v>
      </c>
      <c r="B4" s="547"/>
      <c r="C4" s="547"/>
      <c r="D4" s="547"/>
      <c r="E4" s="547"/>
      <c r="F4" s="547"/>
      <c r="G4" s="547"/>
      <c r="H4" s="547"/>
      <c r="I4" s="547"/>
      <c r="J4" s="547"/>
      <c r="K4" s="547"/>
      <c r="L4" s="547"/>
      <c r="M4" s="547"/>
    </row>
    <row r="5" spans="1:13" ht="40.15" customHeight="1" x14ac:dyDescent="0.25">
      <c r="A5" s="544" t="s">
        <v>364</v>
      </c>
      <c r="B5" s="544"/>
      <c r="C5" s="544"/>
      <c r="D5" s="544"/>
      <c r="E5" s="544"/>
      <c r="F5" s="544"/>
      <c r="G5" s="544"/>
      <c r="H5" s="544"/>
      <c r="I5" s="544"/>
      <c r="J5" s="544"/>
      <c r="K5" s="544"/>
      <c r="L5" s="544"/>
      <c r="M5" s="544"/>
    </row>
    <row r="6" spans="1:13" ht="99.6" customHeight="1" x14ac:dyDescent="0.25">
      <c r="A6" s="548" t="s">
        <v>478</v>
      </c>
      <c r="B6" s="549"/>
      <c r="C6" s="549"/>
      <c r="D6" s="549"/>
      <c r="E6" s="549"/>
      <c r="F6" s="549"/>
      <c r="G6" s="549"/>
      <c r="H6" s="549"/>
      <c r="I6" s="549"/>
      <c r="J6" s="549"/>
      <c r="K6" s="549"/>
      <c r="L6" s="549"/>
      <c r="M6" s="549"/>
    </row>
    <row r="8" spans="1:13" ht="61.9" customHeight="1" x14ac:dyDescent="0.25">
      <c r="A8" s="544" t="s">
        <v>365</v>
      </c>
      <c r="B8" s="544"/>
      <c r="C8" s="544"/>
      <c r="D8" s="544"/>
      <c r="E8" s="544"/>
      <c r="F8" s="544"/>
      <c r="G8" s="544"/>
      <c r="H8" s="544"/>
      <c r="I8" s="544"/>
      <c r="J8" s="544"/>
      <c r="K8" s="544"/>
      <c r="L8" s="544"/>
      <c r="M8" s="544"/>
    </row>
    <row r="9" spans="1:13" ht="79.900000000000006" customHeight="1" x14ac:dyDescent="0.25">
      <c r="A9" s="548" t="s">
        <v>479</v>
      </c>
      <c r="B9" s="548"/>
      <c r="C9" s="548"/>
      <c r="D9" s="548"/>
      <c r="E9" s="548"/>
      <c r="F9" s="548"/>
      <c r="G9" s="548"/>
      <c r="H9" s="548"/>
      <c r="I9" s="548"/>
      <c r="J9" s="548"/>
      <c r="K9" s="548"/>
      <c r="L9" s="548"/>
      <c r="M9" s="548"/>
    </row>
    <row r="10" spans="1:13" ht="24.6" customHeight="1" x14ac:dyDescent="0.25">
      <c r="A10" s="146"/>
      <c r="B10" s="146"/>
      <c r="C10" s="146"/>
      <c r="D10" s="146"/>
      <c r="E10" s="146"/>
      <c r="F10" s="146"/>
      <c r="G10" s="146"/>
      <c r="H10" s="146"/>
      <c r="I10" s="146"/>
      <c r="J10" s="146"/>
      <c r="K10" s="146"/>
      <c r="L10" s="146"/>
      <c r="M10" s="146"/>
    </row>
    <row r="11" spans="1:13" ht="50.45" customHeight="1" x14ac:dyDescent="0.25">
      <c r="A11" s="553" t="s">
        <v>366</v>
      </c>
      <c r="B11" s="553"/>
      <c r="C11" s="553"/>
      <c r="D11" s="553"/>
      <c r="E11" s="553"/>
      <c r="F11" s="553"/>
      <c r="G11" s="553"/>
      <c r="H11" s="553"/>
      <c r="I11" s="553"/>
      <c r="J11" s="553"/>
      <c r="K11" s="553"/>
      <c r="L11" s="553"/>
      <c r="M11" s="553"/>
    </row>
    <row r="12" spans="1:13" ht="79.900000000000006" customHeight="1" x14ac:dyDescent="0.25">
      <c r="A12" s="548" t="s">
        <v>480</v>
      </c>
      <c r="B12" s="548"/>
      <c r="C12" s="548"/>
      <c r="D12" s="548"/>
      <c r="E12" s="548"/>
      <c r="F12" s="548"/>
      <c r="G12" s="548"/>
      <c r="H12" s="548"/>
      <c r="I12" s="548"/>
      <c r="J12" s="548"/>
      <c r="K12" s="548"/>
      <c r="L12" s="548"/>
      <c r="M12" s="548"/>
    </row>
    <row r="14" spans="1:13" ht="60" customHeight="1" x14ac:dyDescent="0.25">
      <c r="A14" s="554" t="s">
        <v>481</v>
      </c>
      <c r="B14" s="554"/>
      <c r="C14" s="554"/>
      <c r="D14" s="554"/>
      <c r="E14" s="554"/>
      <c r="F14" s="554"/>
      <c r="G14" s="554"/>
      <c r="H14" s="554"/>
      <c r="I14" s="554"/>
      <c r="J14" s="554"/>
      <c r="K14" s="554"/>
      <c r="L14" s="554"/>
      <c r="M14" s="554"/>
    </row>
    <row r="15" spans="1:13" ht="108" customHeight="1" x14ac:dyDescent="0.25">
      <c r="A15" s="548" t="s">
        <v>482</v>
      </c>
      <c r="B15" s="549"/>
      <c r="C15" s="549"/>
      <c r="D15" s="549"/>
      <c r="E15" s="549"/>
      <c r="F15" s="549"/>
      <c r="G15" s="549"/>
      <c r="H15" s="549"/>
      <c r="I15" s="549"/>
      <c r="J15" s="549"/>
      <c r="K15" s="549"/>
      <c r="L15" s="549"/>
      <c r="M15" s="549"/>
    </row>
    <row r="17" spans="1:13" ht="51" customHeight="1" x14ac:dyDescent="0.25">
      <c r="A17" s="554" t="s">
        <v>439</v>
      </c>
      <c r="B17" s="554"/>
      <c r="C17" s="554"/>
      <c r="D17" s="554"/>
      <c r="E17" s="554"/>
      <c r="F17" s="554"/>
      <c r="G17" s="554"/>
      <c r="H17" s="554"/>
      <c r="I17" s="554"/>
      <c r="J17" s="554"/>
      <c r="K17" s="554"/>
      <c r="L17" s="554"/>
      <c r="M17" s="554"/>
    </row>
    <row r="18" spans="1:13" ht="183" customHeight="1" x14ac:dyDescent="0.25">
      <c r="A18" s="550" t="s">
        <v>483</v>
      </c>
      <c r="B18" s="551"/>
      <c r="C18" s="551"/>
      <c r="D18" s="551"/>
      <c r="E18" s="551"/>
      <c r="F18" s="551"/>
      <c r="G18" s="551"/>
      <c r="H18" s="551"/>
      <c r="I18" s="551"/>
      <c r="J18" s="551"/>
      <c r="K18" s="551"/>
      <c r="L18" s="551"/>
      <c r="M18" s="552"/>
    </row>
    <row r="19" spans="1:13" ht="22.5" customHeight="1" x14ac:dyDescent="0.25">
      <c r="A19" s="147"/>
      <c r="B19" s="147"/>
      <c r="C19" s="147"/>
      <c r="D19" s="147"/>
      <c r="E19" s="147"/>
      <c r="F19" s="147"/>
      <c r="G19" s="147"/>
      <c r="H19" s="147"/>
      <c r="I19" s="147"/>
      <c r="J19" s="147"/>
      <c r="K19" s="147"/>
      <c r="L19" s="147"/>
      <c r="M19" s="147"/>
    </row>
    <row r="20" spans="1:13" ht="26.25" customHeight="1" x14ac:dyDescent="0.25">
      <c r="A20" s="148"/>
      <c r="B20" s="148"/>
      <c r="C20" s="148"/>
      <c r="D20" s="148"/>
      <c r="E20" s="148"/>
      <c r="F20" s="148"/>
      <c r="G20" s="148"/>
      <c r="H20" s="148"/>
      <c r="I20" s="148"/>
      <c r="J20" s="148"/>
      <c r="K20" s="148"/>
      <c r="L20" s="148"/>
      <c r="M20" s="148"/>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0"/>
  <sheetViews>
    <sheetView workbookViewId="0">
      <selection activeCell="G9" sqref="G9"/>
    </sheetView>
  </sheetViews>
  <sheetFormatPr defaultRowHeight="15" x14ac:dyDescent="0.25"/>
  <cols>
    <col min="1" max="1" width="17.7109375" bestFit="1" customWidth="1"/>
    <col min="2" max="2" width="18" customWidth="1"/>
    <col min="3" max="3" width="13.28515625" hidden="1" customWidth="1"/>
    <col min="4" max="4" width="13.7109375" customWidth="1"/>
  </cols>
  <sheetData>
    <row r="1" spans="1:5" x14ac:dyDescent="0.25">
      <c r="A1" s="1" t="s">
        <v>0</v>
      </c>
      <c r="B1" s="5">
        <v>2011</v>
      </c>
      <c r="C1" s="1" t="s">
        <v>35</v>
      </c>
      <c r="D1" s="2">
        <v>2012</v>
      </c>
      <c r="E1" s="2">
        <v>2013</v>
      </c>
    </row>
    <row r="2" spans="1:5" x14ac:dyDescent="0.25">
      <c r="A2" s="1" t="s">
        <v>4</v>
      </c>
      <c r="B2" s="280">
        <v>2354117</v>
      </c>
      <c r="C2" s="281">
        <v>1432.7</v>
      </c>
      <c r="D2" s="280">
        <v>3280552</v>
      </c>
      <c r="E2" s="280" t="s">
        <v>452</v>
      </c>
    </row>
    <row r="3" spans="1:5" x14ac:dyDescent="0.25">
      <c r="A3" s="1" t="s">
        <v>1</v>
      </c>
      <c r="B3" s="280">
        <v>14881575</v>
      </c>
      <c r="C3" s="281">
        <v>861.7</v>
      </c>
      <c r="D3" s="280">
        <v>11881575</v>
      </c>
      <c r="E3" s="280">
        <v>9466004</v>
      </c>
    </row>
    <row r="4" spans="1:5" x14ac:dyDescent="0.25">
      <c r="A4" s="1" t="s">
        <v>2</v>
      </c>
      <c r="B4" s="280">
        <v>5509156</v>
      </c>
      <c r="C4" s="280">
        <v>164.8</v>
      </c>
      <c r="D4" s="280">
        <v>6257233</v>
      </c>
      <c r="E4" s="280">
        <v>3489154</v>
      </c>
    </row>
    <row r="5" spans="1:5" x14ac:dyDescent="0.25">
      <c r="A5" s="2" t="s">
        <v>3</v>
      </c>
      <c r="C5" s="2">
        <v>10.8</v>
      </c>
    </row>
    <row r="6" spans="1:5" x14ac:dyDescent="0.25">
      <c r="A6" s="2"/>
      <c r="C6" s="1"/>
    </row>
    <row r="8" spans="1:5" ht="30" x14ac:dyDescent="0.25">
      <c r="A8" s="10" t="s">
        <v>87</v>
      </c>
      <c r="B8" s="282" t="s">
        <v>453</v>
      </c>
      <c r="C8" s="282"/>
      <c r="D8" s="282"/>
      <c r="E8" s="282"/>
    </row>
    <row r="9" spans="1:5" x14ac:dyDescent="0.25">
      <c r="B9" s="282" t="s">
        <v>2</v>
      </c>
      <c r="C9" s="282"/>
      <c r="D9" s="282" t="s">
        <v>454</v>
      </c>
      <c r="E9" s="282"/>
    </row>
    <row r="10" spans="1:5" x14ac:dyDescent="0.25">
      <c r="B10" s="282" t="s">
        <v>455</v>
      </c>
      <c r="C10" s="282"/>
      <c r="D10" s="282" t="s">
        <v>456</v>
      </c>
      <c r="E10" s="28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F19" sqref="F19"/>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385</v>
      </c>
      <c r="B2">
        <v>1450</v>
      </c>
      <c r="C2">
        <v>1630</v>
      </c>
      <c r="D2">
        <v>1930</v>
      </c>
      <c r="E2">
        <v>2370</v>
      </c>
      <c r="F2">
        <v>2760</v>
      </c>
      <c r="G2">
        <v>3020</v>
      </c>
      <c r="H2">
        <v>3340</v>
      </c>
      <c r="I2">
        <v>3500</v>
      </c>
      <c r="J2">
        <v>3480</v>
      </c>
      <c r="K2">
        <v>3680</v>
      </c>
      <c r="L2">
        <v>3730</v>
      </c>
      <c r="M2">
        <v>3830</v>
      </c>
      <c r="N2">
        <v>3950</v>
      </c>
      <c r="O2">
        <v>4010</v>
      </c>
      <c r="P2">
        <v>3910</v>
      </c>
      <c r="Q2">
        <v>4310</v>
      </c>
      <c r="R2">
        <v>4310</v>
      </c>
      <c r="S2">
        <v>4750</v>
      </c>
      <c r="T2">
        <v>4960</v>
      </c>
      <c r="U2">
        <v>5130</v>
      </c>
      <c r="V2">
        <v>5460</v>
      </c>
      <c r="W2">
        <v>5790</v>
      </c>
      <c r="X2">
        <v>6210</v>
      </c>
      <c r="Y2">
        <v>6610</v>
      </c>
    </row>
    <row r="3" spans="1:25" x14ac:dyDescent="0.25">
      <c r="A3" t="s">
        <v>386</v>
      </c>
      <c r="B3">
        <v>1051367900.584702</v>
      </c>
      <c r="C3">
        <v>1180347420.4025068</v>
      </c>
      <c r="D3">
        <v>1398788929.9362009</v>
      </c>
      <c r="E3">
        <v>1714058719.0335627</v>
      </c>
      <c r="F3">
        <v>2000413562.7269969</v>
      </c>
      <c r="G3">
        <v>2197745089.1008763</v>
      </c>
      <c r="H3">
        <v>2439302948.4856515</v>
      </c>
      <c r="I3">
        <v>2568213610.2687383</v>
      </c>
      <c r="J3">
        <v>2564498631.5379596</v>
      </c>
      <c r="K3">
        <v>2724857301.8052435</v>
      </c>
      <c r="L3">
        <v>2773754171.3106265</v>
      </c>
      <c r="M3">
        <v>2863693549.3309073</v>
      </c>
      <c r="N3">
        <v>2965330157.8850365</v>
      </c>
      <c r="O3">
        <v>3020381940.8211284</v>
      </c>
      <c r="P3">
        <v>2958575407.1739097</v>
      </c>
      <c r="Q3">
        <v>3278642059.2771206</v>
      </c>
      <c r="R3">
        <v>3295031859.8076086</v>
      </c>
      <c r="S3">
        <v>3656167606.1137028</v>
      </c>
      <c r="T3">
        <v>3850435986.757596</v>
      </c>
      <c r="U3">
        <v>4006948304.2363162</v>
      </c>
      <c r="V3">
        <v>4292799443.0475416</v>
      </c>
      <c r="W3">
        <v>4577081951.5409222</v>
      </c>
      <c r="X3">
        <v>4942657417.4595089</v>
      </c>
      <c r="Y3">
        <v>5284276443.3238621</v>
      </c>
    </row>
    <row r="4" spans="1:25" x14ac:dyDescent="0.25">
      <c r="A4" t="s">
        <v>36</v>
      </c>
      <c r="B4" s="26" t="str">
        <f>('Chart IV - Epi'!B4)</f>
        <v>&lt;500</v>
      </c>
      <c r="C4" s="26" t="str">
        <f>('Chart IV - Epi'!C4)</f>
        <v>&lt;500</v>
      </c>
      <c r="D4" s="26" t="str">
        <f>('Chart IV - Epi'!D4)</f>
        <v>&lt;1000</v>
      </c>
      <c r="E4" s="26" t="str">
        <f>('Chart IV - Epi'!E4)</f>
        <v>&lt;1000</v>
      </c>
      <c r="F4" s="26">
        <f>('Chart IV - Epi'!F4)</f>
        <v>1100</v>
      </c>
      <c r="G4" s="26">
        <f>('Chart IV - Epi'!G4)</f>
        <v>1400</v>
      </c>
      <c r="H4" s="26">
        <f>('Chart IV - Epi'!H4)</f>
        <v>1700</v>
      </c>
      <c r="I4" s="26">
        <f>('Chart IV - Epi'!I4)</f>
        <v>1900</v>
      </c>
      <c r="J4" s="26">
        <f>('Chart IV - Epi'!J4)</f>
        <v>2300</v>
      </c>
      <c r="K4" s="26">
        <f>('Chart IV - Epi'!K4)</f>
        <v>2600</v>
      </c>
      <c r="L4" s="26">
        <f>('Chart IV - Epi'!L4)</f>
        <v>2900</v>
      </c>
      <c r="M4" s="26">
        <f>('Chart IV - Epi'!M4)</f>
        <v>3300</v>
      </c>
      <c r="N4" s="26">
        <f>('Chart IV - Epi'!N4)</f>
        <v>3700</v>
      </c>
      <c r="O4" s="26">
        <f>('Chart IV - Epi'!O4)</f>
        <v>4000</v>
      </c>
      <c r="P4" s="26">
        <f>('Chart IV - Epi'!P4)</f>
        <v>4400</v>
      </c>
      <c r="Q4" s="26">
        <f>('Chart IV - Epi'!Q4)</f>
        <v>4900</v>
      </c>
      <c r="R4" s="26">
        <f>('Chart IV - Epi'!R4)</f>
        <v>5400</v>
      </c>
      <c r="S4" s="26">
        <f>('Chart IV - Epi'!S4)</f>
        <v>5800</v>
      </c>
      <c r="T4" s="26">
        <f>('Chart IV - Epi'!T4)</f>
        <v>6200</v>
      </c>
      <c r="U4" s="26">
        <f>('Chart IV - Epi'!U4)</f>
        <v>6600</v>
      </c>
      <c r="V4" s="26">
        <f>('Chart IV - Epi'!V4)</f>
        <v>6900</v>
      </c>
      <c r="W4" s="26">
        <f>('Chart IV - Epi'!W4)</f>
        <v>7200</v>
      </c>
      <c r="X4" s="26">
        <f>('Chart IV - Epi'!X4)</f>
        <v>7500</v>
      </c>
      <c r="Y4" s="26">
        <f>('Chart IV - Epi'!Y4)</f>
        <v>7700</v>
      </c>
    </row>
    <row r="5" spans="1:25" x14ac:dyDescent="0.25">
      <c r="A5" t="s">
        <v>387</v>
      </c>
      <c r="F5">
        <f t="shared" ref="F5:Y5" si="0">F3/F4</f>
        <v>1818557.78429727</v>
      </c>
      <c r="G5">
        <f t="shared" si="0"/>
        <v>1569817.9207863403</v>
      </c>
      <c r="H5">
        <f t="shared" si="0"/>
        <v>1434884.0873445009</v>
      </c>
      <c r="I5">
        <f t="shared" si="0"/>
        <v>1351691.3738256518</v>
      </c>
      <c r="J5">
        <f t="shared" si="0"/>
        <v>1114999.4050165042</v>
      </c>
      <c r="K5">
        <f t="shared" si="0"/>
        <v>1048022.0391558629</v>
      </c>
      <c r="L5">
        <f t="shared" si="0"/>
        <v>956466.95562435396</v>
      </c>
      <c r="M5">
        <f t="shared" si="0"/>
        <v>867785.92403966887</v>
      </c>
      <c r="N5">
        <f t="shared" si="0"/>
        <v>801440.58321217203</v>
      </c>
      <c r="O5">
        <f t="shared" si="0"/>
        <v>755095.48520528211</v>
      </c>
      <c r="P5">
        <f t="shared" si="0"/>
        <v>672403.50163043407</v>
      </c>
      <c r="Q5">
        <f t="shared" si="0"/>
        <v>669110.6243422695</v>
      </c>
      <c r="R5">
        <f t="shared" si="0"/>
        <v>610191.0851495571</v>
      </c>
      <c r="S5">
        <f t="shared" si="0"/>
        <v>630373.72519201774</v>
      </c>
      <c r="T5">
        <f t="shared" si="0"/>
        <v>621038.06238025741</v>
      </c>
      <c r="U5">
        <f t="shared" si="0"/>
        <v>607113.37942974491</v>
      </c>
      <c r="V5">
        <f t="shared" si="0"/>
        <v>622144.84681848425</v>
      </c>
      <c r="W5">
        <f t="shared" si="0"/>
        <v>635705.82660290587</v>
      </c>
      <c r="X5">
        <f t="shared" si="0"/>
        <v>659020.98899460118</v>
      </c>
      <c r="Y5">
        <f t="shared" si="0"/>
        <v>686269.66796413797</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E16" sqref="E16"/>
    </sheetView>
  </sheetViews>
  <sheetFormatPr defaultRowHeight="15" x14ac:dyDescent="0.25"/>
  <cols>
    <col min="1" max="1" width="13.7109375" customWidth="1"/>
    <col min="2" max="2" width="16.7109375" customWidth="1"/>
  </cols>
  <sheetData>
    <row r="1" spans="1:2" x14ac:dyDescent="0.25">
      <c r="A1" s="1" t="s">
        <v>0</v>
      </c>
      <c r="B1" s="1" t="s">
        <v>41</v>
      </c>
    </row>
    <row r="2" spans="1:2" x14ac:dyDescent="0.25">
      <c r="A2" s="1" t="s">
        <v>36</v>
      </c>
      <c r="B2" s="283">
        <v>7700</v>
      </c>
    </row>
    <row r="3" spans="1:2" x14ac:dyDescent="0.25">
      <c r="A3" s="1" t="s">
        <v>42</v>
      </c>
      <c r="B3" s="283">
        <v>842</v>
      </c>
    </row>
    <row r="4" spans="1:2" x14ac:dyDescent="0.25">
      <c r="A4" s="1" t="s">
        <v>43</v>
      </c>
      <c r="B4" s="283">
        <v>4054</v>
      </c>
    </row>
    <row r="5" spans="1:2" x14ac:dyDescent="0.25">
      <c r="A5" s="1" t="s">
        <v>44</v>
      </c>
      <c r="B5" s="283">
        <v>516</v>
      </c>
    </row>
    <row r="6" spans="1:2" ht="30" x14ac:dyDescent="0.25">
      <c r="A6" s="10" t="s">
        <v>388</v>
      </c>
      <c r="B6" s="284">
        <v>0</v>
      </c>
    </row>
    <row r="8" spans="1:2" x14ac:dyDescent="0.25">
      <c r="A8" s="285" t="s">
        <v>88</v>
      </c>
      <c r="B8" s="285"/>
    </row>
    <row r="9" spans="1:2" x14ac:dyDescent="0.25">
      <c r="A9" s="285" t="s">
        <v>457</v>
      </c>
      <c r="B9" s="285"/>
    </row>
    <row r="10" spans="1:2" x14ac:dyDescent="0.25">
      <c r="A10" t="s">
        <v>389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8" t="s">
        <v>84</v>
      </c>
      <c r="C2" s="9">
        <v>0.1</v>
      </c>
      <c r="D2" s="9">
        <v>0.2</v>
      </c>
      <c r="E2" s="9">
        <v>0.2</v>
      </c>
      <c r="F2" s="9">
        <v>0.3</v>
      </c>
      <c r="G2" s="9">
        <v>0.3</v>
      </c>
      <c r="H2" s="9">
        <v>0.4</v>
      </c>
      <c r="I2" s="9">
        <v>0.4</v>
      </c>
      <c r="J2" s="9">
        <v>0.5</v>
      </c>
      <c r="K2" s="9">
        <v>0.6</v>
      </c>
      <c r="L2" s="9">
        <v>0.7</v>
      </c>
      <c r="M2" s="9">
        <v>0.7</v>
      </c>
      <c r="N2" s="9">
        <v>0.8</v>
      </c>
      <c r="O2" s="9">
        <v>0.9</v>
      </c>
      <c r="P2" s="9">
        <v>0.9</v>
      </c>
      <c r="Q2" s="9">
        <v>1</v>
      </c>
      <c r="R2" s="9">
        <v>1.1000000000000001</v>
      </c>
      <c r="S2" s="9">
        <v>1.2</v>
      </c>
      <c r="T2" s="9">
        <v>1.2</v>
      </c>
      <c r="U2" s="9">
        <v>1.3</v>
      </c>
      <c r="V2" s="9">
        <v>1.3</v>
      </c>
      <c r="W2" s="27">
        <v>1.3</v>
      </c>
      <c r="X2" s="27">
        <v>1.4</v>
      </c>
      <c r="Y2" s="27">
        <v>1.4</v>
      </c>
    </row>
    <row r="3" spans="1:25" x14ac:dyDescent="0.25">
      <c r="A3" t="s">
        <v>6</v>
      </c>
      <c r="B3" s="9">
        <v>0.03</v>
      </c>
      <c r="C3" s="9">
        <v>0.04</v>
      </c>
      <c r="D3" s="9">
        <v>0.05</v>
      </c>
      <c r="E3" s="9">
        <v>0.06</v>
      </c>
      <c r="F3" s="9">
        <v>7.0000000000000007E-2</v>
      </c>
      <c r="G3" s="9">
        <v>0.08</v>
      </c>
      <c r="H3" s="9">
        <v>0.09</v>
      </c>
      <c r="I3" s="9">
        <v>0.09</v>
      </c>
      <c r="J3" s="9">
        <v>0.1</v>
      </c>
      <c r="K3" s="9">
        <v>0.11</v>
      </c>
      <c r="L3" s="9">
        <v>0.12</v>
      </c>
      <c r="M3" s="9">
        <v>0.13</v>
      </c>
      <c r="N3" s="9">
        <v>0.13</v>
      </c>
      <c r="O3" s="9">
        <v>0.14000000000000001</v>
      </c>
      <c r="P3" s="9">
        <v>0.14000000000000001</v>
      </c>
      <c r="Q3" s="9">
        <v>0.14000000000000001</v>
      </c>
      <c r="R3" s="9">
        <v>0.14000000000000001</v>
      </c>
      <c r="S3" s="9">
        <v>0.14000000000000001</v>
      </c>
      <c r="T3" s="9">
        <v>0.13</v>
      </c>
      <c r="U3" s="9">
        <v>0.13</v>
      </c>
      <c r="V3" s="9">
        <v>0.12</v>
      </c>
      <c r="W3" s="27">
        <v>0.12</v>
      </c>
      <c r="X3" s="27">
        <v>0.11</v>
      </c>
      <c r="Y3" s="27">
        <v>0.11</v>
      </c>
    </row>
    <row r="4" spans="1:25" x14ac:dyDescent="0.25">
      <c r="A4" t="s">
        <v>36</v>
      </c>
      <c r="B4" s="8" t="s">
        <v>85</v>
      </c>
      <c r="C4" s="8" t="s">
        <v>85</v>
      </c>
      <c r="D4" s="8" t="s">
        <v>86</v>
      </c>
      <c r="E4" s="8" t="s">
        <v>86</v>
      </c>
      <c r="F4" s="9">
        <v>1100</v>
      </c>
      <c r="G4" s="9">
        <v>1400</v>
      </c>
      <c r="H4" s="9">
        <v>1700</v>
      </c>
      <c r="I4" s="9">
        <v>1900</v>
      </c>
      <c r="J4" s="9">
        <v>2300</v>
      </c>
      <c r="K4" s="9">
        <v>2600</v>
      </c>
      <c r="L4" s="9">
        <v>2900</v>
      </c>
      <c r="M4" s="9">
        <v>3300</v>
      </c>
      <c r="N4" s="9">
        <v>3700</v>
      </c>
      <c r="O4" s="9">
        <v>4000</v>
      </c>
      <c r="P4" s="9">
        <v>4400</v>
      </c>
      <c r="Q4" s="9">
        <v>4900</v>
      </c>
      <c r="R4" s="9">
        <v>5400</v>
      </c>
      <c r="S4" s="9">
        <v>5800</v>
      </c>
      <c r="T4" s="9">
        <v>6200</v>
      </c>
      <c r="U4" s="9">
        <v>6600</v>
      </c>
      <c r="V4" s="9">
        <v>6900</v>
      </c>
      <c r="W4" s="27">
        <v>7200</v>
      </c>
      <c r="X4" s="27">
        <v>7500</v>
      </c>
      <c r="Y4" s="27">
        <v>7700</v>
      </c>
    </row>
    <row r="5" spans="1:25" x14ac:dyDescent="0.25">
      <c r="A5" t="s">
        <v>83</v>
      </c>
      <c r="B5" s="8" t="s">
        <v>93</v>
      </c>
      <c r="C5" s="8" t="s">
        <v>93</v>
      </c>
      <c r="D5" s="8" t="s">
        <v>93</v>
      </c>
      <c r="E5" s="8" t="s">
        <v>93</v>
      </c>
      <c r="F5" s="8" t="s">
        <v>93</v>
      </c>
      <c r="G5" s="8" t="s">
        <v>93</v>
      </c>
      <c r="H5" s="8" t="s">
        <v>93</v>
      </c>
      <c r="I5" s="8" t="s">
        <v>93</v>
      </c>
      <c r="J5" s="8" t="s">
        <v>93</v>
      </c>
      <c r="K5" s="8" t="s">
        <v>94</v>
      </c>
      <c r="L5" s="8" t="s">
        <v>94</v>
      </c>
      <c r="M5" s="8" t="s">
        <v>94</v>
      </c>
      <c r="N5" s="8" t="s">
        <v>94</v>
      </c>
      <c r="O5" s="8" t="s">
        <v>94</v>
      </c>
      <c r="P5" s="8" t="s">
        <v>94</v>
      </c>
      <c r="Q5" s="8" t="s">
        <v>94</v>
      </c>
      <c r="R5" s="8" t="s">
        <v>93</v>
      </c>
      <c r="S5" s="8" t="s">
        <v>93</v>
      </c>
      <c r="T5" s="8" t="s">
        <v>94</v>
      </c>
      <c r="U5" s="8" t="s">
        <v>94</v>
      </c>
      <c r="V5" s="8" t="s">
        <v>94</v>
      </c>
      <c r="W5" s="28" t="s">
        <v>94</v>
      </c>
      <c r="X5" s="28" t="s">
        <v>94</v>
      </c>
      <c r="Y5" s="28" t="s">
        <v>94</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725043</v>
      </c>
      <c r="C2">
        <v>723259</v>
      </c>
      <c r="D2">
        <v>723008</v>
      </c>
      <c r="E2">
        <v>724014</v>
      </c>
      <c r="F2">
        <v>725839</v>
      </c>
      <c r="G2">
        <v>728136</v>
      </c>
      <c r="H2">
        <v>730865</v>
      </c>
      <c r="I2">
        <v>734059</v>
      </c>
      <c r="J2">
        <v>737526</v>
      </c>
      <c r="K2">
        <v>741046</v>
      </c>
      <c r="L2">
        <v>744471</v>
      </c>
      <c r="M2">
        <v>747657</v>
      </c>
      <c r="N2">
        <v>750629</v>
      </c>
      <c r="O2">
        <v>753612</v>
      </c>
      <c r="P2">
        <v>756939</v>
      </c>
      <c r="Q2">
        <v>760834</v>
      </c>
      <c r="R2">
        <v>765367</v>
      </c>
      <c r="S2">
        <v>770407</v>
      </c>
      <c r="T2">
        <v>775739</v>
      </c>
      <c r="U2">
        <v>781055</v>
      </c>
      <c r="V2">
        <v>786126</v>
      </c>
      <c r="W2">
        <v>790882</v>
      </c>
      <c r="X2">
        <v>795369</v>
      </c>
      <c r="Y2">
        <v>799613</v>
      </c>
    </row>
    <row r="3" spans="1:25" x14ac:dyDescent="0.25">
      <c r="A3" t="s">
        <v>45</v>
      </c>
      <c r="B3">
        <v>-0.45946724105306203</v>
      </c>
      <c r="C3">
        <v>-0.246357583195837</v>
      </c>
      <c r="D3">
        <v>-3.4710050429142103E-2</v>
      </c>
      <c r="E3">
        <v>0.13904421108697201</v>
      </c>
      <c r="F3">
        <v>0.25174979309944601</v>
      </c>
      <c r="G3">
        <v>0.315961678976107</v>
      </c>
      <c r="H3">
        <v>0.37409202359398902</v>
      </c>
      <c r="I3">
        <v>0.43606426834594297</v>
      </c>
      <c r="J3">
        <v>0.47119349743591299</v>
      </c>
      <c r="K3">
        <v>0.47613598120681899</v>
      </c>
      <c r="L3">
        <v>0.46111974064959499</v>
      </c>
      <c r="M3">
        <v>0.42704176073104699</v>
      </c>
      <c r="N3">
        <v>0.396720505691745</v>
      </c>
      <c r="O3">
        <v>0.396612498961461</v>
      </c>
      <c r="P3">
        <v>0.44050222466087402</v>
      </c>
      <c r="Q3">
        <v>0.51325310839691396</v>
      </c>
      <c r="R3">
        <v>0.59402573180424201</v>
      </c>
      <c r="S3">
        <v>0.65634892807554102</v>
      </c>
      <c r="T3">
        <v>0.68971767703507003</v>
      </c>
      <c r="U3">
        <v>0.68294464933668197</v>
      </c>
      <c r="V3">
        <v>0.64715150298424595</v>
      </c>
      <c r="W3">
        <v>0.60316934589087501</v>
      </c>
      <c r="X3">
        <v>0.565737952890079</v>
      </c>
      <c r="Y3">
        <v>0.53217027101486003</v>
      </c>
    </row>
    <row r="4" spans="1:25" ht="19.5" customHeight="1" x14ac:dyDescent="0.25">
      <c r="A4" t="s">
        <v>40</v>
      </c>
      <c r="B4">
        <v>2.4670000000000001</v>
      </c>
      <c r="C4">
        <v>2.4649999999999999</v>
      </c>
      <c r="D4">
        <v>2.4670000000000001</v>
      </c>
      <c r="E4">
        <v>2.4729999999999999</v>
      </c>
      <c r="F4">
        <v>2.4820000000000002</v>
      </c>
      <c r="G4">
        <v>2.4929999999999999</v>
      </c>
      <c r="H4">
        <v>2.5049999999999999</v>
      </c>
      <c r="I4">
        <v>2.5209999999999999</v>
      </c>
      <c r="J4">
        <v>2.54</v>
      </c>
      <c r="K4">
        <v>2.5609999999999999</v>
      </c>
      <c r="L4">
        <v>2.585</v>
      </c>
      <c r="M4">
        <v>2.6139999999999999</v>
      </c>
      <c r="N4">
        <v>2.645</v>
      </c>
      <c r="O4">
        <v>2.6779999999999999</v>
      </c>
      <c r="P4">
        <v>2.7090000000000001</v>
      </c>
      <c r="Q4">
        <v>2.7349999999999999</v>
      </c>
      <c r="R4">
        <v>2.7509999999999999</v>
      </c>
      <c r="S4">
        <v>2.754</v>
      </c>
      <c r="T4">
        <v>2.7429999999999999</v>
      </c>
      <c r="U4">
        <v>2.718</v>
      </c>
      <c r="V4">
        <v>2.6819999999999999</v>
      </c>
      <c r="W4">
        <v>2.6379999999999999</v>
      </c>
      <c r="X4">
        <v>2.5910000000000002</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0"/>
  <sheetViews>
    <sheetView topLeftCell="A2" workbookViewId="0">
      <selection activeCell="E30" sqref="C3:E30"/>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70</v>
      </c>
      <c r="B3" s="7" t="s">
        <v>69</v>
      </c>
      <c r="C3" s="7" t="s">
        <v>68</v>
      </c>
      <c r="D3" s="7" t="s">
        <v>67</v>
      </c>
      <c r="E3" s="7" t="s">
        <v>66</v>
      </c>
      <c r="F3" s="7" t="s">
        <v>65</v>
      </c>
      <c r="G3" s="7" t="s">
        <v>64</v>
      </c>
    </row>
    <row r="4" spans="1:7" x14ac:dyDescent="0.25">
      <c r="A4" s="7">
        <v>2014</v>
      </c>
      <c r="B4" s="7" t="s">
        <v>63</v>
      </c>
      <c r="C4" s="154">
        <v>59626</v>
      </c>
      <c r="D4" s="154">
        <v>30373</v>
      </c>
      <c r="E4" s="154">
        <v>29253</v>
      </c>
      <c r="F4" s="6">
        <f>-1*D4/$C$25</f>
        <v>-4.1292685513232202E-2</v>
      </c>
      <c r="G4" s="6">
        <f>E4/$C$25</f>
        <v>3.9770023682829538E-2</v>
      </c>
    </row>
    <row r="5" spans="1:7" x14ac:dyDescent="0.25">
      <c r="A5" s="7">
        <v>2014</v>
      </c>
      <c r="B5" s="7" t="s">
        <v>62</v>
      </c>
      <c r="C5" s="154">
        <v>70649</v>
      </c>
      <c r="D5" s="154">
        <v>35935</v>
      </c>
      <c r="E5" s="154">
        <v>34714</v>
      </c>
      <c r="F5" s="6">
        <f t="shared" ref="F5:F25" si="0">-1*D5/$C$25</f>
        <v>-4.8854332924571142E-2</v>
      </c>
      <c r="G5" s="6">
        <f t="shared" ref="G5:G25" si="1">E5/$C$25</f>
        <v>4.7194359625533949E-2</v>
      </c>
    </row>
    <row r="6" spans="1:7" x14ac:dyDescent="0.25">
      <c r="A6" s="7">
        <v>2014</v>
      </c>
      <c r="B6" s="7" t="s">
        <v>61</v>
      </c>
      <c r="C6" s="154">
        <v>83221</v>
      </c>
      <c r="D6" s="154">
        <v>42395</v>
      </c>
      <c r="E6" s="154">
        <v>40826</v>
      </c>
      <c r="F6" s="6">
        <f t="shared" si="0"/>
        <v>-5.7636828839215067E-2</v>
      </c>
      <c r="G6" s="6">
        <f t="shared" si="1"/>
        <v>5.5503742757159906E-2</v>
      </c>
    </row>
    <row r="7" spans="1:7" x14ac:dyDescent="0.25">
      <c r="A7" s="7">
        <v>2014</v>
      </c>
      <c r="B7" s="7" t="s">
        <v>60</v>
      </c>
      <c r="C7" s="154">
        <v>83632</v>
      </c>
      <c r="D7" s="154">
        <v>42783</v>
      </c>
      <c r="E7" s="154">
        <v>40849</v>
      </c>
      <c r="F7" s="6">
        <f t="shared" si="0"/>
        <v>-5.8164322401890275E-2</v>
      </c>
      <c r="G7" s="6">
        <f t="shared" si="1"/>
        <v>5.5535011705462822E-2</v>
      </c>
    </row>
    <row r="8" spans="1:7" x14ac:dyDescent="0.25">
      <c r="A8" s="7">
        <v>2014</v>
      </c>
      <c r="B8" s="7" t="s">
        <v>59</v>
      </c>
      <c r="C8" s="154">
        <v>70643</v>
      </c>
      <c r="D8" s="154">
        <v>36571</v>
      </c>
      <c r="E8" s="154">
        <v>34072</v>
      </c>
      <c r="F8" s="6">
        <f t="shared" si="0"/>
        <v>-4.9718987321121226E-2</v>
      </c>
      <c r="G8" s="6">
        <f t="shared" si="1"/>
        <v>4.6321548112035281E-2</v>
      </c>
    </row>
    <row r="9" spans="1:7" x14ac:dyDescent="0.25">
      <c r="A9" s="7">
        <v>2014</v>
      </c>
      <c r="B9" s="7" t="s">
        <v>58</v>
      </c>
      <c r="C9" s="154">
        <v>54561</v>
      </c>
      <c r="D9" s="154">
        <v>28857</v>
      </c>
      <c r="E9" s="154">
        <v>25704</v>
      </c>
      <c r="F9" s="6">
        <f t="shared" si="0"/>
        <v>-3.9231653964222887E-2</v>
      </c>
      <c r="G9" s="6">
        <f t="shared" si="1"/>
        <v>3.4945089007741105E-2</v>
      </c>
    </row>
    <row r="10" spans="1:7" x14ac:dyDescent="0.25">
      <c r="A10" s="7">
        <v>2014</v>
      </c>
      <c r="B10" s="7" t="s">
        <v>57</v>
      </c>
      <c r="C10" s="154">
        <v>49472</v>
      </c>
      <c r="D10" s="154">
        <v>26236</v>
      </c>
      <c r="E10" s="154">
        <v>23236</v>
      </c>
      <c r="F10" s="6">
        <f t="shared" si="0"/>
        <v>-3.5668353377182369E-2</v>
      </c>
      <c r="G10" s="6">
        <f t="shared" si="1"/>
        <v>3.1589794902889524E-2</v>
      </c>
    </row>
    <row r="11" spans="1:7" x14ac:dyDescent="0.25">
      <c r="A11" s="7">
        <v>2014</v>
      </c>
      <c r="B11" s="7" t="s">
        <v>56</v>
      </c>
      <c r="C11" s="154">
        <v>46428</v>
      </c>
      <c r="D11" s="154">
        <v>24481</v>
      </c>
      <c r="E11" s="154">
        <v>21947</v>
      </c>
      <c r="F11" s="6">
        <f t="shared" si="0"/>
        <v>-3.3282396669721055E-2</v>
      </c>
      <c r="G11" s="6">
        <f t="shared" si="1"/>
        <v>2.9837374278435028E-2</v>
      </c>
    </row>
    <row r="12" spans="1:7" x14ac:dyDescent="0.25">
      <c r="A12" s="7">
        <v>2014</v>
      </c>
      <c r="B12" s="7" t="s">
        <v>55</v>
      </c>
      <c r="C12" s="154">
        <v>44618</v>
      </c>
      <c r="D12" s="154">
        <v>23484</v>
      </c>
      <c r="E12" s="154">
        <v>21134</v>
      </c>
      <c r="F12" s="6">
        <f t="shared" si="0"/>
        <v>-3.1926955736764399E-2</v>
      </c>
      <c r="G12" s="6">
        <f t="shared" si="1"/>
        <v>2.8732084931901668E-2</v>
      </c>
    </row>
    <row r="13" spans="1:7" x14ac:dyDescent="0.25">
      <c r="A13" s="7">
        <v>2014</v>
      </c>
      <c r="B13" s="7" t="s">
        <v>54</v>
      </c>
      <c r="C13" s="154">
        <v>41778</v>
      </c>
      <c r="D13" s="154">
        <v>21518</v>
      </c>
      <c r="E13" s="154">
        <v>20260</v>
      </c>
      <c r="F13" s="6">
        <f t="shared" si="0"/>
        <v>-2.9254140416611153E-2</v>
      </c>
      <c r="G13" s="6">
        <f t="shared" si="1"/>
        <v>2.7543864896391018E-2</v>
      </c>
    </row>
    <row r="14" spans="1:7" x14ac:dyDescent="0.25">
      <c r="A14" s="7">
        <v>2014</v>
      </c>
      <c r="B14" s="7" t="s">
        <v>53</v>
      </c>
      <c r="C14" s="154">
        <v>36599</v>
      </c>
      <c r="D14" s="154">
        <v>17772</v>
      </c>
      <c r="E14" s="154">
        <v>18827</v>
      </c>
      <c r="F14" s="6">
        <f t="shared" si="0"/>
        <v>-2.4161380401710821E-2</v>
      </c>
      <c r="G14" s="6">
        <f t="shared" si="1"/>
        <v>2.5595673465170471E-2</v>
      </c>
    </row>
    <row r="15" spans="1:7" x14ac:dyDescent="0.25">
      <c r="A15" s="7">
        <v>2014</v>
      </c>
      <c r="B15" s="7" t="s">
        <v>52</v>
      </c>
      <c r="C15" s="154">
        <v>30515</v>
      </c>
      <c r="D15" s="154">
        <v>13848</v>
      </c>
      <c r="E15" s="154">
        <v>16667</v>
      </c>
      <c r="F15" s="6">
        <f t="shared" si="0"/>
        <v>-1.8826625917335776E-2</v>
      </c>
      <c r="G15" s="6">
        <f t="shared" si="1"/>
        <v>2.265911136367962E-2</v>
      </c>
    </row>
    <row r="16" spans="1:7" x14ac:dyDescent="0.25">
      <c r="A16" s="7">
        <v>2014</v>
      </c>
      <c r="B16" s="7" t="s">
        <v>51</v>
      </c>
      <c r="C16" s="154">
        <v>24724</v>
      </c>
      <c r="D16" s="154">
        <v>10829</v>
      </c>
      <c r="E16" s="154">
        <v>13895</v>
      </c>
      <c r="F16" s="6">
        <f t="shared" si="0"/>
        <v>-1.4722236572705744E-2</v>
      </c>
      <c r="G16" s="6">
        <f t="shared" si="1"/>
        <v>1.8890523333433031E-2</v>
      </c>
    </row>
    <row r="17" spans="1:7" x14ac:dyDescent="0.25">
      <c r="A17" s="7">
        <v>2014</v>
      </c>
      <c r="B17" s="7" t="s">
        <v>50</v>
      </c>
      <c r="C17" s="154">
        <v>15163</v>
      </c>
      <c r="D17" s="154">
        <v>6632</v>
      </c>
      <c r="E17" s="154">
        <v>8531</v>
      </c>
      <c r="F17" s="6">
        <f t="shared" si="0"/>
        <v>-9.0163332671700513E-3</v>
      </c>
      <c r="G17" s="6">
        <f t="shared" si="1"/>
        <v>1.1598060781397423E-2</v>
      </c>
    </row>
    <row r="18" spans="1:7" x14ac:dyDescent="0.25">
      <c r="A18" s="7">
        <v>2014</v>
      </c>
      <c r="B18" s="7" t="s">
        <v>49</v>
      </c>
      <c r="C18" s="154">
        <v>10419</v>
      </c>
      <c r="D18" s="154">
        <v>4402</v>
      </c>
      <c r="E18" s="154">
        <v>6017</v>
      </c>
      <c r="F18" s="6">
        <f t="shared" si="0"/>
        <v>-5.9846048012790363E-3</v>
      </c>
      <c r="G18" s="6">
        <f t="shared" si="1"/>
        <v>8.1802287799400183E-3</v>
      </c>
    </row>
    <row r="19" spans="1:7" x14ac:dyDescent="0.25">
      <c r="A19" s="7">
        <v>2014</v>
      </c>
      <c r="B19" s="7" t="s">
        <v>48</v>
      </c>
      <c r="C19" s="154">
        <v>6926</v>
      </c>
      <c r="D19" s="154">
        <v>2881</v>
      </c>
      <c r="E19" s="154">
        <v>4045</v>
      </c>
      <c r="F19" s="6">
        <f t="shared" si="0"/>
        <v>-3.9167756548125626E-3</v>
      </c>
      <c r="G19" s="6">
        <f t="shared" si="1"/>
        <v>5.4992563428381876E-3</v>
      </c>
    </row>
    <row r="20" spans="1:7" x14ac:dyDescent="0.25">
      <c r="A20" s="7"/>
      <c r="B20" s="7" t="s">
        <v>47</v>
      </c>
      <c r="C20" s="7">
        <v>6580</v>
      </c>
      <c r="D20" s="7">
        <v>2403</v>
      </c>
      <c r="E20" s="7">
        <v>4177</v>
      </c>
      <c r="F20" s="6">
        <f t="shared" si="0"/>
        <v>-3.2669253379085696E-3</v>
      </c>
      <c r="G20" s="6">
        <f t="shared" si="1"/>
        <v>5.6787129157070725E-3</v>
      </c>
    </row>
    <row r="21" spans="1:7" x14ac:dyDescent="0.25">
      <c r="A21" s="7">
        <v>2014</v>
      </c>
      <c r="B21" s="7"/>
      <c r="C21" s="154"/>
      <c r="D21" s="154"/>
      <c r="E21" s="154"/>
      <c r="F21" s="6"/>
      <c r="G21" s="6"/>
    </row>
    <row r="22" spans="1:7" x14ac:dyDescent="0.25">
      <c r="A22" s="7">
        <v>2014</v>
      </c>
      <c r="B22" s="7"/>
      <c r="C22" s="154"/>
      <c r="D22" s="154"/>
      <c r="E22" s="154"/>
      <c r="F22" s="6"/>
      <c r="G22" s="6"/>
    </row>
    <row r="23" spans="1:7" x14ac:dyDescent="0.25">
      <c r="A23" s="7">
        <v>2014</v>
      </c>
      <c r="B23" s="7"/>
      <c r="C23" s="154"/>
      <c r="D23" s="154"/>
      <c r="E23" s="154"/>
      <c r="F23" s="6"/>
      <c r="G23" s="6"/>
    </row>
    <row r="24" spans="1:7" x14ac:dyDescent="0.25">
      <c r="A24" s="7">
        <v>2014</v>
      </c>
      <c r="B24" s="7"/>
      <c r="C24" s="154"/>
      <c r="D24" s="154"/>
      <c r="E24" s="154"/>
      <c r="F24" s="6"/>
      <c r="G24" s="6"/>
    </row>
    <row r="25" spans="1:7" x14ac:dyDescent="0.25">
      <c r="A25" s="7">
        <v>2014</v>
      </c>
      <c r="B25" s="7" t="s">
        <v>46</v>
      </c>
      <c r="C25" s="154">
        <v>735554</v>
      </c>
      <c r="D25" s="154">
        <v>371400</v>
      </c>
      <c r="E25" s="154">
        <v>364154</v>
      </c>
      <c r="F25" s="6">
        <f t="shared" si="0"/>
        <v>-0.5049255391174543</v>
      </c>
      <c r="G25" s="6">
        <f t="shared" si="1"/>
        <v>0.4950744608825457</v>
      </c>
    </row>
    <row r="26" spans="1:7" x14ac:dyDescent="0.25">
      <c r="C26" s="7"/>
      <c r="D26" s="7"/>
      <c r="E26" s="7"/>
    </row>
    <row r="27" spans="1:7" x14ac:dyDescent="0.25">
      <c r="C27" s="7"/>
      <c r="D27" s="7"/>
      <c r="E27" s="7"/>
    </row>
    <row r="28" spans="1:7" x14ac:dyDescent="0.25">
      <c r="C28" s="7"/>
      <c r="D28" s="7"/>
      <c r="E28" s="7"/>
    </row>
    <row r="29" spans="1:7" x14ac:dyDescent="0.25">
      <c r="C29" s="7"/>
      <c r="D29" s="7"/>
      <c r="E29" s="7"/>
    </row>
    <row r="30" spans="1:7" x14ac:dyDescent="0.25">
      <c r="C30" s="7"/>
      <c r="D30" s="7"/>
      <c r="E30"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2015-03-26T14:53:55Z</cp:lastPrinted>
  <dcterms:created xsi:type="dcterms:W3CDTF">2014-07-09T20:40:55Z</dcterms:created>
  <dcterms:modified xsi:type="dcterms:W3CDTF">2015-03-31T19:16:55Z</dcterms:modified>
</cp:coreProperties>
</file>